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4VO GRUPO 28 FTR PC 2025\"/>
    </mc:Choice>
  </mc:AlternateContent>
  <xr:revisionPtr revIDLastSave="0" documentId="13_ncr:1_{CF6B70A3-DD24-4C34-A517-5BE49F5DAD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2" i="26" l="1"/>
  <c r="AD22" i="26"/>
  <c r="AC22" i="26"/>
  <c r="AB22" i="26"/>
  <c r="AA22" i="26"/>
  <c r="Z22" i="26"/>
  <c r="Y22" i="26"/>
  <c r="X22" i="26"/>
  <c r="W22" i="26"/>
  <c r="V22" i="26"/>
  <c r="AF19" i="26" l="1"/>
  <c r="AD19" i="26"/>
  <c r="AC19" i="26"/>
  <c r="AB19" i="26"/>
  <c r="AA19" i="26"/>
  <c r="Z19" i="26"/>
  <c r="Y19" i="26"/>
  <c r="X19" i="26"/>
  <c r="W19" i="26"/>
  <c r="V19" i="26"/>
  <c r="AF9" i="26" l="1"/>
  <c r="AD9" i="26"/>
  <c r="AC9" i="26"/>
  <c r="AB9" i="26"/>
  <c r="AA9" i="26"/>
  <c r="Z9" i="26"/>
  <c r="Y9" i="26"/>
  <c r="X9" i="26"/>
  <c r="W9" i="26"/>
  <c r="V9" i="26"/>
  <c r="Y40" i="26" l="1"/>
  <c r="AC9" i="25"/>
  <c r="Y9" i="25"/>
  <c r="U9" i="25"/>
  <c r="R9" i="25"/>
  <c r="O9" i="25"/>
  <c r="L9" i="25"/>
  <c r="I9" i="25"/>
  <c r="F9" i="25"/>
  <c r="E5" i="21"/>
  <c r="A40" i="26"/>
  <c r="AD9" i="25" l="1"/>
  <c r="Z40" i="26"/>
  <c r="AB40" i="26"/>
  <c r="AF40" i="26"/>
  <c r="AA40" i="26"/>
  <c r="V40" i="26"/>
  <c r="AD40" i="26"/>
  <c r="W40" i="26"/>
  <c r="AC40" i="26"/>
  <c r="X40" i="26"/>
  <c r="AB11" i="25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<sst xmlns="http://schemas.openxmlformats.org/spreadsheetml/2006/main" count="586" uniqueCount="202">
  <si>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</si>
  <si>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</si>
  <si>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</si>
  <si>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</si>
  <si>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</si>
  <si>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</si>
  <si>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</si>
  <si>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</si>
  <si>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</si>
  <si>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</si>
  <si>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</si>
  <si>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</si>
  <si>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</si>
  <si>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</si>
  <si>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</si>
  <si>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</si>
  <si>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</si>
  <si>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</si>
  <si>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</si>
  <si>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</si>
  <si>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</si>
  <si>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</si>
  <si>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</si>
  <si>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</si>
  <si>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</si>
  <si>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</si>
  <si>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</si>
  <si>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</si>
  <si>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</si>
  <si>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</si>
  <si>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</si>
  <si>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</si>
  <si>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</si>
  <si>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</si>
  <si>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</si>
  <si>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</si>
  <si>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</si>
  <si>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</si>
  <si>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</si>
  <si>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</si>
  <si>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</si>
  <si>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</si>
  <si>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</si>
  <si>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</si>
  <si>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</si>
  <si>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</si>
  <si>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</si>
  <si>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</si>
  <si>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</si>
  <si>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</si>
  <si>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</si>
  <si>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</si>
  <si>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</si>
  <si>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</si>
  <si>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</si>
  <si>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</si>
  <si>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</si>
  <si>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</si>
  <si>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</si>
  <si>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</si>
  <si>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</si>
  <si>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</si>
  <si>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</si>
  <si>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</si>
  <si>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</si>
  <si>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</si>
  <si>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</si>
  <si>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</si>
  <si>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</si>
  <si>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</si>
  <si>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</si>
  <si>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</si>
  <si>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</si>
  <si>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</si>
  <si>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</si>
  <si>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Quebrada</t>
  </si>
  <si>
    <t>Mantenimiento de cauce en el punto crítico-Propuesta de actividades temporales</t>
  </si>
  <si>
    <t>Erosión fluvial</t>
  </si>
  <si>
    <t>LA LIBERTAD</t>
  </si>
  <si>
    <t>FTR-CB-PREV N° 0318-2025-ANA-AAA.M-ALA.H</t>
  </si>
  <si>
    <t>Marañón</t>
  </si>
  <si>
    <t>Huamachuco</t>
  </si>
  <si>
    <t>Intercuenca Alto Marañón V</t>
  </si>
  <si>
    <t>Utcubamba</t>
  </si>
  <si>
    <t>La Libertad</t>
  </si>
  <si>
    <t>Sanchez Carrión</t>
  </si>
  <si>
    <t>Cochorco</t>
  </si>
  <si>
    <t>La Viña</t>
  </si>
  <si>
    <t>Limpieza, descolmatación y conformación de dique con enrocado en ambas margenes de la quebrada Utcubamba</t>
  </si>
  <si>
    <t>Café, platano, papa</t>
  </si>
  <si>
    <t>FTR-CB-PREV N° 0319-2025-ANA-AAA.M-ALA.H</t>
  </si>
  <si>
    <t>Corrales</t>
  </si>
  <si>
    <t>Limpieza, descolmatación y conformación de dique con enrocado en ambas margenes de la quebrada Corrales</t>
  </si>
  <si>
    <t>FTR-CB-PREV N° 0320-2025-ANA-AAA.M-ALA.H</t>
  </si>
  <si>
    <t>Cachipampa</t>
  </si>
  <si>
    <t>Chagualito</t>
  </si>
  <si>
    <t>Limpieza, descolmatación y conformación de dique con enrocado en ambas margenes de la quebrada Cachipampa</t>
  </si>
  <si>
    <t>Platano</t>
  </si>
  <si>
    <t>FTR-CB-PREV N° 0321-2025-ANA-AAA.M-ALA.H</t>
  </si>
  <si>
    <t>Limpieza, descolmatación y conformación de dique con enrocado en la margen izquierda del río Marañón</t>
  </si>
  <si>
    <t>FTR-CB-PREV N° 0322-2025-ANA-AAA.M-ALA.H</t>
  </si>
  <si>
    <t>FTR-CB-PREV N° 0789-2025-ANA-AAA.M-ALA.H</t>
  </si>
  <si>
    <t>Patacocha</t>
  </si>
  <si>
    <t>Pataz</t>
  </si>
  <si>
    <t>Parcoy</t>
  </si>
  <si>
    <t>Chuchumaray</t>
  </si>
  <si>
    <t>Limpieza, descolmatación y conformación de dique con enrocado en la margen izquierda de la quebrada Patacocha</t>
  </si>
  <si>
    <t>FTR-CB-PREV N° 0790-2025-ANA-AAA.M-ALA.H</t>
  </si>
  <si>
    <t>Chorro Blanco</t>
  </si>
  <si>
    <t>Chillia</t>
  </si>
  <si>
    <t>Rupaybamba</t>
  </si>
  <si>
    <t>Limpieza, descolmatación y conformación de dique con enrocado en ambas margenes de la quebrada Chorro Blanco</t>
  </si>
  <si>
    <t>Pasto, arboles madereros</t>
  </si>
  <si>
    <t>FTR-CB-PREV N° 0791-2025-ANA-AAA.M-ALA.H</t>
  </si>
  <si>
    <t>Llapshapallanga</t>
  </si>
  <si>
    <t>Tres Rios</t>
  </si>
  <si>
    <t>Limpieza, descolmatación y conformación de dique con enrocado en ambas margenes de la quebrada Llapshapallanga</t>
  </si>
  <si>
    <t>Pastos</t>
  </si>
  <si>
    <t xml:space="preserve">FTR-CB-PREV N° 0792-2025-ANA-AAA.M-ALA.H   </t>
  </si>
  <si>
    <t>Vijus</t>
  </si>
  <si>
    <t>Limpieza, descolmatación, protección con dique enrocado y espigones en la margen derecha del río Marañón</t>
  </si>
  <si>
    <t>Frutales</t>
  </si>
  <si>
    <t>SAN MARTIN</t>
  </si>
  <si>
    <t>FTR-CB-PREV N° 1000-2025-ANA-AAA.H-ALA.HC</t>
  </si>
  <si>
    <t>Huallaga</t>
  </si>
  <si>
    <t>Huallaga Central</t>
  </si>
  <si>
    <t>Intercuenca Alto Huallaga</t>
  </si>
  <si>
    <t>Pacote (Río Pacota)</t>
  </si>
  <si>
    <t>San Martín</t>
  </si>
  <si>
    <t>Tocache</t>
  </si>
  <si>
    <t>Nuevo Progreso</t>
  </si>
  <si>
    <t>Nueva Palma</t>
  </si>
  <si>
    <t>Limpieza, descolmatación, conformación de dique con enrocado en la margen derecha del río Pacote (Río Pacota)</t>
  </si>
  <si>
    <t>Arroz, platano, pastos</t>
  </si>
  <si>
    <t>Inundación, Flujo de detritos</t>
  </si>
  <si>
    <t>FTR-CB-PREV N° 1001-2025-ANA-AAA.H-ALA.HC</t>
  </si>
  <si>
    <t>Palmeras</t>
  </si>
  <si>
    <t>Arroz, pastos</t>
  </si>
  <si>
    <t>ANCASH</t>
  </si>
  <si>
    <t>FTR-MC-PREV N° 0155-2025-ANA-AAA.HCH-ALA.HZ</t>
  </si>
  <si>
    <t>Huarmey-Chicama</t>
  </si>
  <si>
    <t>Huaraz</t>
  </si>
  <si>
    <t>Santa</t>
  </si>
  <si>
    <t>Calcayhuanca (Río Auqui-Quillcay)</t>
  </si>
  <si>
    <t>Ancash</t>
  </si>
  <si>
    <t>Limpieza, descolmatación y conformación de bordos con material propio en la margen izquierda del río Calcayhuanca (Río Auqui-Quillcay)</t>
  </si>
  <si>
    <t>FTR-MC-PREV N° 0156-2025-ANA-AAA.HCH-ALA.HZ</t>
  </si>
  <si>
    <t>Río Seco</t>
  </si>
  <si>
    <t>Limpieza y descolmatación para el mantenimiento de cauce de la quebrada Río Seco</t>
  </si>
  <si>
    <t>FTR-CB-PREV N° 0924-2025-ANA-AAA.M-ALA.HUARI</t>
  </si>
  <si>
    <t>Huari</t>
  </si>
  <si>
    <t>Chavin de Huántar</t>
  </si>
  <si>
    <t>Chacauyonga</t>
  </si>
  <si>
    <t>Limpieza, descolmatación y conformación de muros de gaviones en la margen izquierda del río Mosna</t>
  </si>
  <si>
    <t>Alfalfa</t>
  </si>
  <si>
    <t>FTR-CB-PREV N° 0925-2025-ANA-AAA.M-ALA.HUARI</t>
  </si>
  <si>
    <t>Carash</t>
  </si>
  <si>
    <t>San Marcos</t>
  </si>
  <si>
    <t>Huallanca</t>
  </si>
  <si>
    <t>Limpieza, descolmatación y conformación de muros de gaviones en la margen derecha de la quebrada Carash</t>
  </si>
  <si>
    <t>FTR-CB-PREV N° 0926-2025-ANA-AAA.M-ALA.HUARI</t>
  </si>
  <si>
    <t>Puchka</t>
  </si>
  <si>
    <t>Uco</t>
  </si>
  <si>
    <t>Batan</t>
  </si>
  <si>
    <t>Limpieza, descolmatación y conformación de muros de gaviones en la margen derecha del río Puchka</t>
  </si>
  <si>
    <t>FTR-CB-PREV N° 0927-2025-ANA-AAA.M-ALA.HUARI</t>
  </si>
  <si>
    <t>Tarapampa</t>
  </si>
  <si>
    <t>Palta</t>
  </si>
  <si>
    <t>FTR-CB-PREV N° 0928-2025-ANA-AAA.M-ALA.HUARI</t>
  </si>
  <si>
    <t>Callac</t>
  </si>
  <si>
    <t>Masin</t>
  </si>
  <si>
    <t>Limpieza, descolmatación y conformación de muros de gaviones en la margen derecha de la quebrada Callac</t>
  </si>
  <si>
    <t>Palta, frutales</t>
  </si>
  <si>
    <t>FTR-CB-PREV N° 0929-2025-ANA-AAA.M-ALA.HUARI</t>
  </si>
  <si>
    <t>Huaytuna</t>
  </si>
  <si>
    <t>Limpieza, descolmatación y conformación de muros de gaviones en la margen izquierda del río Puchka</t>
  </si>
  <si>
    <t>FTR-CB-PREV N° 0930-2025-ANA-AAA.M-ALA.HUARI</t>
  </si>
  <si>
    <t>Huayobamba</t>
  </si>
  <si>
    <t>Alfalfa, palta, frutales</t>
  </si>
  <si>
    <t>FTR-CB-PREV N° 0931-2025-ANA-AAA.M-ALA.HUARI</t>
  </si>
  <si>
    <t>Machac</t>
  </si>
  <si>
    <t>FTR-CB-PREV N° 0932-2025-ANA-AAA.M-ALA.HUARI</t>
  </si>
  <si>
    <t>Quercos</t>
  </si>
  <si>
    <t>FTR-CB-PREV N° 0933-2025-ANA-AAA.M-ALA.HUARI</t>
  </si>
  <si>
    <t>Ultupuquio</t>
  </si>
  <si>
    <t>FTR-CB-PREV N° 0934-2025-ANA-AAA.M-ALA.HUARI</t>
  </si>
  <si>
    <t>Millhuish Rancas</t>
  </si>
  <si>
    <t>Limpieza, descolmatación y conformación de muros de gaviones en la margen derecha del río Mosna</t>
  </si>
  <si>
    <t>Habas, maiz, alfalfa</t>
  </si>
  <si>
    <t>FTR-CB-PREV N° 0935-2025-ANA-AAA.M-ALA.HUARI</t>
  </si>
  <si>
    <t>Santa Cruz de Mosna</t>
  </si>
  <si>
    <t>FTR-CB-PREV N° 0936-2025-ANA-AAA.M-ALA.HUARI</t>
  </si>
  <si>
    <t>Rahuapampa</t>
  </si>
  <si>
    <t>Barrio Florida</t>
  </si>
  <si>
    <t>Palta, alfalfa</t>
  </si>
  <si>
    <t>FTR-CB-PREV N° 0937-2025-ANA-AAA.M-ALA.HUARI</t>
  </si>
  <si>
    <t>Uchuhuayta</t>
  </si>
  <si>
    <t>Maiz, trigo, alfalfa</t>
  </si>
  <si>
    <t>FTR-CB-PREV N° 0938-2025-ANA-AAA.M-ALA.HUARI</t>
  </si>
  <si>
    <t>Cristo Rey</t>
  </si>
  <si>
    <t>Trigo, papa</t>
  </si>
  <si>
    <t>Mosna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</si>
</sst>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33"/>
  <sheetViews>
    <sheetView tabSelected="1" zoomScaleNormal="100" zoomScaleSheetLayoutView="100" workbookViewId="0">
      <selection activeCell="B38" sqref="B3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23" t="s">
        <v>66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25" t="s">
        <v>3</v>
      </c>
      <c r="B6" s="126" t="s">
        <v>65</v>
      </c>
      <c r="C6" s="126" t="s">
        <v>40</v>
      </c>
      <c r="D6" s="118" t="s">
        <v>67</v>
      </c>
      <c r="E6" s="118"/>
      <c r="F6" s="118" t="s">
        <v>68</v>
      </c>
      <c r="G6" s="118"/>
      <c r="H6" s="118"/>
      <c r="I6" s="110" t="s">
        <v>4</v>
      </c>
      <c r="J6" s="110"/>
      <c r="K6" s="110"/>
      <c r="L6" s="110"/>
      <c r="M6" s="129" t="s">
        <v>69</v>
      </c>
      <c r="N6" s="130"/>
      <c r="O6" s="130"/>
      <c r="P6" s="130"/>
      <c r="Q6" s="131"/>
      <c r="R6" s="103" t="s">
        <v>5</v>
      </c>
      <c r="S6" s="103"/>
      <c r="T6" s="132" t="s">
        <v>6</v>
      </c>
      <c r="U6" s="133"/>
      <c r="V6" s="134"/>
      <c r="W6" s="134"/>
      <c r="X6" s="105" t="s">
        <v>7</v>
      </c>
      <c r="Y6" s="105"/>
      <c r="Z6" s="103"/>
      <c r="AA6" s="103"/>
      <c r="AB6" s="105"/>
      <c r="AC6" s="105"/>
      <c r="AD6" s="120"/>
      <c r="AE6" s="103"/>
      <c r="AF6" s="120"/>
      <c r="AG6" s="116" t="s">
        <v>8</v>
      </c>
      <c r="AH6" s="116" t="s">
        <v>9</v>
      </c>
    </row>
    <row r="7" spans="1:34" ht="15.75" customHeight="1" x14ac:dyDescent="0.3">
      <c r="A7" s="125"/>
      <c r="B7" s="127"/>
      <c r="C7" s="127"/>
      <c r="D7" s="118"/>
      <c r="E7" s="118"/>
      <c r="F7" s="118"/>
      <c r="G7" s="118"/>
      <c r="H7" s="118"/>
      <c r="I7" s="110" t="s">
        <v>10</v>
      </c>
      <c r="J7" s="110" t="s">
        <v>11</v>
      </c>
      <c r="K7" s="110" t="s">
        <v>12</v>
      </c>
      <c r="L7" s="118" t="s">
        <v>13</v>
      </c>
      <c r="M7" s="105" t="s">
        <v>14</v>
      </c>
      <c r="N7" s="105"/>
      <c r="O7" s="105" t="s">
        <v>15</v>
      </c>
      <c r="P7" s="105"/>
      <c r="Q7" s="106" t="s">
        <v>73</v>
      </c>
      <c r="R7" s="103"/>
      <c r="S7" s="103"/>
      <c r="T7" s="108" t="s">
        <v>16</v>
      </c>
      <c r="U7" s="110" t="s">
        <v>17</v>
      </c>
      <c r="V7" s="112" t="s">
        <v>18</v>
      </c>
      <c r="W7" s="114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20" t="s">
        <v>25</v>
      </c>
      <c r="AE7" s="103"/>
      <c r="AF7" s="121" t="s">
        <v>26</v>
      </c>
      <c r="AG7" s="117"/>
      <c r="AH7" s="117"/>
    </row>
    <row r="8" spans="1:34" ht="37.5" customHeight="1" x14ac:dyDescent="0.3">
      <c r="A8" s="126"/>
      <c r="B8" s="128"/>
      <c r="C8" s="12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1"/>
      <c r="J8" s="111"/>
      <c r="K8" s="111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107"/>
      <c r="R8" s="29" t="s">
        <v>34</v>
      </c>
      <c r="S8" s="29" t="s">
        <v>35</v>
      </c>
      <c r="T8" s="109"/>
      <c r="U8" s="111"/>
      <c r="V8" s="113"/>
      <c r="W8" s="115"/>
      <c r="X8" s="104"/>
      <c r="Y8" s="104"/>
      <c r="Z8" s="104"/>
      <c r="AA8" s="104"/>
      <c r="AB8" s="104"/>
      <c r="AC8" s="104"/>
      <c r="AD8" s="43" t="s">
        <v>36</v>
      </c>
      <c r="AE8" s="29" t="s">
        <v>37</v>
      </c>
      <c r="AF8" s="122"/>
      <c r="AG8" s="117"/>
      <c r="AH8" s="117"/>
    </row>
    <row r="9" spans="1:34" s="19" customFormat="1" ht="24" customHeight="1" x14ac:dyDescent="0.25">
      <c r="A9" s="16">
        <v>9</v>
      </c>
      <c r="B9" s="17" t="s">
        <v>78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SUM(V10:V18)</f>
        <v>6.2500000000000009</v>
      </c>
      <c r="W9" s="74">
        <f t="shared" si="0"/>
        <v>23790827.068688635</v>
      </c>
      <c r="X9" s="37">
        <f t="shared" si="0"/>
        <v>1612</v>
      </c>
      <c r="Y9" s="37">
        <f t="shared" si="0"/>
        <v>263</v>
      </c>
      <c r="Z9" s="37">
        <f t="shared" si="0"/>
        <v>0</v>
      </c>
      <c r="AA9" s="37">
        <f t="shared" si="0"/>
        <v>0</v>
      </c>
      <c r="AB9" s="37">
        <f t="shared" si="0"/>
        <v>4</v>
      </c>
      <c r="AC9" s="37">
        <f t="shared" si="0"/>
        <v>3</v>
      </c>
      <c r="AD9" s="74">
        <f t="shared" si="0"/>
        <v>116</v>
      </c>
      <c r="AE9" s="44"/>
      <c r="AF9" s="44">
        <f>SUM(AF10:AF18)</f>
        <v>2.2920000000000003</v>
      </c>
      <c r="AG9" s="72"/>
      <c r="AH9" s="24"/>
    </row>
    <row r="10" spans="1:34" s="71" customFormat="1" ht="30" customHeight="1" x14ac:dyDescent="0.25">
      <c r="A10" s="20">
        <v>1</v>
      </c>
      <c r="B10" s="73" t="s">
        <v>79</v>
      </c>
      <c r="C10" s="31" t="s">
        <v>41</v>
      </c>
      <c r="D10" s="21" t="s">
        <v>80</v>
      </c>
      <c r="E10" s="21" t="s">
        <v>81</v>
      </c>
      <c r="F10" s="21" t="s">
        <v>82</v>
      </c>
      <c r="G10" s="21" t="s">
        <v>75</v>
      </c>
      <c r="H10" s="21" t="s">
        <v>83</v>
      </c>
      <c r="I10" s="21" t="s">
        <v>84</v>
      </c>
      <c r="J10" s="21" t="s">
        <v>85</v>
      </c>
      <c r="K10" s="21" t="s">
        <v>86</v>
      </c>
      <c r="L10" s="21" t="s">
        <v>87</v>
      </c>
      <c r="M10" s="22">
        <v>209816</v>
      </c>
      <c r="N10" s="22">
        <v>9120791</v>
      </c>
      <c r="O10" s="22">
        <v>210362</v>
      </c>
      <c r="P10" s="22">
        <v>9121318</v>
      </c>
      <c r="Q10" s="22">
        <v>18</v>
      </c>
      <c r="R10" s="21" t="s">
        <v>38</v>
      </c>
      <c r="S10" s="21" t="s">
        <v>38</v>
      </c>
      <c r="T10" s="21" t="s">
        <v>88</v>
      </c>
      <c r="U10" s="69" t="s">
        <v>39</v>
      </c>
      <c r="V10" s="45">
        <v>1.6</v>
      </c>
      <c r="W10" s="1">
        <v>4996453.9988799999</v>
      </c>
      <c r="X10" s="20">
        <v>280</v>
      </c>
      <c r="Y10" s="20">
        <v>20</v>
      </c>
      <c r="Z10" s="20"/>
      <c r="AA10" s="20"/>
      <c r="AB10" s="20">
        <v>1</v>
      </c>
      <c r="AC10" s="20">
        <v>1</v>
      </c>
      <c r="AD10" s="1">
        <v>35</v>
      </c>
      <c r="AE10" s="70" t="s">
        <v>89</v>
      </c>
      <c r="AF10" s="45">
        <v>0.2</v>
      </c>
      <c r="AG10" s="23" t="s">
        <v>71</v>
      </c>
      <c r="AH10" s="77" t="s">
        <v>62</v>
      </c>
    </row>
    <row r="11" spans="1:34" s="71" customFormat="1" ht="30" customHeight="1" x14ac:dyDescent="0.25">
      <c r="A11" s="20">
        <v>2</v>
      </c>
      <c r="B11" s="73" t="s">
        <v>90</v>
      </c>
      <c r="C11" s="31" t="s">
        <v>41</v>
      </c>
      <c r="D11" s="21" t="s">
        <v>80</v>
      </c>
      <c r="E11" s="21" t="s">
        <v>81</v>
      </c>
      <c r="F11" s="21" t="s">
        <v>82</v>
      </c>
      <c r="G11" s="21" t="s">
        <v>75</v>
      </c>
      <c r="H11" s="21" t="s">
        <v>91</v>
      </c>
      <c r="I11" s="21" t="s">
        <v>84</v>
      </c>
      <c r="J11" s="21" t="s">
        <v>85</v>
      </c>
      <c r="K11" s="21" t="s">
        <v>86</v>
      </c>
      <c r="L11" s="21" t="s">
        <v>91</v>
      </c>
      <c r="M11" s="22">
        <v>207183</v>
      </c>
      <c r="N11" s="22">
        <v>9136093</v>
      </c>
      <c r="O11" s="22">
        <v>207849</v>
      </c>
      <c r="P11" s="22">
        <v>9136171</v>
      </c>
      <c r="Q11" s="22">
        <v>18</v>
      </c>
      <c r="R11" s="21" t="s">
        <v>38</v>
      </c>
      <c r="S11" s="21" t="s">
        <v>38</v>
      </c>
      <c r="T11" s="21" t="s">
        <v>92</v>
      </c>
      <c r="U11" s="69" t="s">
        <v>39</v>
      </c>
      <c r="V11" s="45">
        <v>1.72</v>
      </c>
      <c r="W11" s="1">
        <v>3914624.4500799999</v>
      </c>
      <c r="X11" s="20">
        <v>240</v>
      </c>
      <c r="Y11" s="20">
        <v>40</v>
      </c>
      <c r="Z11" s="20"/>
      <c r="AA11" s="20"/>
      <c r="AB11" s="20">
        <v>1</v>
      </c>
      <c r="AC11" s="20"/>
      <c r="AD11" s="1">
        <v>35</v>
      </c>
      <c r="AE11" s="70" t="s">
        <v>89</v>
      </c>
      <c r="AF11" s="45">
        <v>0.2</v>
      </c>
      <c r="AG11" s="23" t="s">
        <v>71</v>
      </c>
      <c r="AH11" s="77" t="s">
        <v>62</v>
      </c>
    </row>
    <row r="12" spans="1:34" s="71" customFormat="1" ht="30" customHeight="1" x14ac:dyDescent="0.25">
      <c r="A12" s="20">
        <v>3</v>
      </c>
      <c r="B12" s="73" t="s">
        <v>93</v>
      </c>
      <c r="C12" s="31" t="s">
        <v>41</v>
      </c>
      <c r="D12" s="21" t="s">
        <v>80</v>
      </c>
      <c r="E12" s="21" t="s">
        <v>81</v>
      </c>
      <c r="F12" s="21" t="s">
        <v>82</v>
      </c>
      <c r="G12" s="21" t="s">
        <v>75</v>
      </c>
      <c r="H12" s="21" t="s">
        <v>94</v>
      </c>
      <c r="I12" s="21" t="s">
        <v>84</v>
      </c>
      <c r="J12" s="21" t="s">
        <v>85</v>
      </c>
      <c r="K12" s="21" t="s">
        <v>86</v>
      </c>
      <c r="L12" s="21" t="s">
        <v>95</v>
      </c>
      <c r="M12" s="22">
        <v>208691</v>
      </c>
      <c r="N12" s="22">
        <v>9133794</v>
      </c>
      <c r="O12" s="22">
        <v>208926</v>
      </c>
      <c r="P12" s="22">
        <v>9133914</v>
      </c>
      <c r="Q12" s="22">
        <v>18</v>
      </c>
      <c r="R12" s="21" t="s">
        <v>38</v>
      </c>
      <c r="S12" s="21" t="s">
        <v>38</v>
      </c>
      <c r="T12" s="21" t="s">
        <v>96</v>
      </c>
      <c r="U12" s="69" t="s">
        <v>39</v>
      </c>
      <c r="V12" s="45">
        <v>0.54</v>
      </c>
      <c r="W12" s="1">
        <v>1286218.0731199998</v>
      </c>
      <c r="X12" s="20">
        <v>240</v>
      </c>
      <c r="Y12" s="20">
        <v>40</v>
      </c>
      <c r="Z12" s="20"/>
      <c r="AA12" s="20"/>
      <c r="AB12" s="20">
        <v>1</v>
      </c>
      <c r="AC12" s="20">
        <v>1</v>
      </c>
      <c r="AD12" s="1">
        <v>6</v>
      </c>
      <c r="AE12" s="70" t="s">
        <v>97</v>
      </c>
      <c r="AF12" s="45">
        <v>0.02</v>
      </c>
      <c r="AG12" s="23" t="s">
        <v>71</v>
      </c>
      <c r="AH12" s="77" t="s">
        <v>62</v>
      </c>
    </row>
    <row r="13" spans="1:34" s="71" customFormat="1" ht="30" customHeight="1" x14ac:dyDescent="0.25">
      <c r="A13" s="20">
        <v>4</v>
      </c>
      <c r="B13" s="73" t="s">
        <v>98</v>
      </c>
      <c r="C13" s="31" t="s">
        <v>41</v>
      </c>
      <c r="D13" s="21" t="s">
        <v>80</v>
      </c>
      <c r="E13" s="21" t="s">
        <v>81</v>
      </c>
      <c r="F13" s="21" t="s">
        <v>82</v>
      </c>
      <c r="G13" s="21" t="s">
        <v>72</v>
      </c>
      <c r="H13" s="21" t="s">
        <v>80</v>
      </c>
      <c r="I13" s="21" t="s">
        <v>84</v>
      </c>
      <c r="J13" s="21" t="s">
        <v>85</v>
      </c>
      <c r="K13" s="21" t="s">
        <v>86</v>
      </c>
      <c r="L13" s="21" t="s">
        <v>87</v>
      </c>
      <c r="M13" s="22">
        <v>210338</v>
      </c>
      <c r="N13" s="22">
        <v>9121353</v>
      </c>
      <c r="O13" s="22">
        <v>209814</v>
      </c>
      <c r="P13" s="22">
        <v>9121429</v>
      </c>
      <c r="Q13" s="22">
        <v>18</v>
      </c>
      <c r="R13" s="21" t="s">
        <v>38</v>
      </c>
      <c r="S13" s="21"/>
      <c r="T13" s="21" t="s">
        <v>99</v>
      </c>
      <c r="U13" s="69" t="s">
        <v>39</v>
      </c>
      <c r="V13" s="45">
        <v>0.56999999999999995</v>
      </c>
      <c r="W13" s="1">
        <v>3308276.1475200001</v>
      </c>
      <c r="X13" s="20">
        <v>120</v>
      </c>
      <c r="Y13" s="20">
        <v>20</v>
      </c>
      <c r="Z13" s="20"/>
      <c r="AA13" s="20"/>
      <c r="AB13" s="20">
        <v>1</v>
      </c>
      <c r="AC13" s="20"/>
      <c r="AD13" s="1">
        <v>15</v>
      </c>
      <c r="AE13" s="70" t="s">
        <v>97</v>
      </c>
      <c r="AF13" s="45"/>
      <c r="AG13" s="23" t="s">
        <v>71</v>
      </c>
      <c r="AH13" s="77" t="s">
        <v>62</v>
      </c>
    </row>
    <row r="14" spans="1:34" s="71" customFormat="1" ht="30" customHeight="1" x14ac:dyDescent="0.25">
      <c r="A14" s="20">
        <v>5</v>
      </c>
      <c r="B14" s="73" t="s">
        <v>100</v>
      </c>
      <c r="C14" s="31" t="s">
        <v>41</v>
      </c>
      <c r="D14" s="21" t="s">
        <v>80</v>
      </c>
      <c r="E14" s="21" t="s">
        <v>81</v>
      </c>
      <c r="F14" s="21" t="s">
        <v>82</v>
      </c>
      <c r="G14" s="21" t="s">
        <v>72</v>
      </c>
      <c r="H14" s="21" t="s">
        <v>80</v>
      </c>
      <c r="I14" s="21" t="s">
        <v>84</v>
      </c>
      <c r="J14" s="21" t="s">
        <v>85</v>
      </c>
      <c r="K14" s="21" t="s">
        <v>86</v>
      </c>
      <c r="L14" s="21" t="s">
        <v>95</v>
      </c>
      <c r="M14" s="22">
        <v>208981</v>
      </c>
      <c r="N14" s="22">
        <v>9133730</v>
      </c>
      <c r="O14" s="22">
        <v>208768</v>
      </c>
      <c r="P14" s="22">
        <v>9134272</v>
      </c>
      <c r="Q14" s="22">
        <v>18</v>
      </c>
      <c r="R14" s="21" t="s">
        <v>38</v>
      </c>
      <c r="S14" s="21"/>
      <c r="T14" s="21" t="s">
        <v>99</v>
      </c>
      <c r="U14" s="69" t="s">
        <v>39</v>
      </c>
      <c r="V14" s="45">
        <v>0.39</v>
      </c>
      <c r="W14" s="1">
        <v>2718214.8793600006</v>
      </c>
      <c r="X14" s="20">
        <v>300</v>
      </c>
      <c r="Y14" s="20">
        <v>50</v>
      </c>
      <c r="Z14" s="20"/>
      <c r="AA14" s="20"/>
      <c r="AB14" s="20"/>
      <c r="AC14" s="20"/>
      <c r="AD14" s="1">
        <v>10</v>
      </c>
      <c r="AE14" s="70"/>
      <c r="AF14" s="45">
        <v>0.18</v>
      </c>
      <c r="AG14" s="23" t="s">
        <v>71</v>
      </c>
      <c r="AH14" s="77" t="s">
        <v>62</v>
      </c>
    </row>
    <row r="15" spans="1:34" s="71" customFormat="1" ht="30" customHeight="1" x14ac:dyDescent="0.25">
      <c r="A15" s="20">
        <v>6</v>
      </c>
      <c r="B15" s="73" t="s">
        <v>101</v>
      </c>
      <c r="C15" s="31" t="s">
        <v>41</v>
      </c>
      <c r="D15" s="21" t="s">
        <v>80</v>
      </c>
      <c r="E15" s="21" t="s">
        <v>81</v>
      </c>
      <c r="F15" s="21" t="s">
        <v>82</v>
      </c>
      <c r="G15" s="21" t="s">
        <v>75</v>
      </c>
      <c r="H15" s="21" t="s">
        <v>102</v>
      </c>
      <c r="I15" s="21" t="s">
        <v>84</v>
      </c>
      <c r="J15" s="21" t="s">
        <v>103</v>
      </c>
      <c r="K15" s="21" t="s">
        <v>104</v>
      </c>
      <c r="L15" s="21" t="s">
        <v>105</v>
      </c>
      <c r="M15" s="22">
        <v>226752</v>
      </c>
      <c r="N15" s="22">
        <v>9111296</v>
      </c>
      <c r="O15" s="22">
        <v>226969.22</v>
      </c>
      <c r="P15" s="22">
        <v>9111540.4299999997</v>
      </c>
      <c r="Q15" s="22">
        <v>18</v>
      </c>
      <c r="R15" s="21" t="s">
        <v>38</v>
      </c>
      <c r="S15" s="21"/>
      <c r="T15" s="21" t="s">
        <v>106</v>
      </c>
      <c r="U15" s="69" t="s">
        <v>39</v>
      </c>
      <c r="V15" s="45">
        <v>0.16</v>
      </c>
      <c r="W15" s="1">
        <v>348663.93061108969</v>
      </c>
      <c r="X15" s="20">
        <v>70</v>
      </c>
      <c r="Y15" s="20">
        <v>20</v>
      </c>
      <c r="Z15" s="20"/>
      <c r="AA15" s="20"/>
      <c r="AB15" s="20"/>
      <c r="AC15" s="20"/>
      <c r="AD15" s="1"/>
      <c r="AE15" s="70"/>
      <c r="AF15" s="45">
        <v>0.11</v>
      </c>
      <c r="AG15" s="23" t="s">
        <v>71</v>
      </c>
      <c r="AH15" s="98" t="s">
        <v>74</v>
      </c>
    </row>
    <row r="16" spans="1:34" s="71" customFormat="1" ht="30" customHeight="1" x14ac:dyDescent="0.25">
      <c r="A16" s="20">
        <v>7</v>
      </c>
      <c r="B16" s="73" t="s">
        <v>107</v>
      </c>
      <c r="C16" s="31" t="s">
        <v>41</v>
      </c>
      <c r="D16" s="21" t="s">
        <v>80</v>
      </c>
      <c r="E16" s="21" t="s">
        <v>81</v>
      </c>
      <c r="F16" s="21" t="s">
        <v>82</v>
      </c>
      <c r="G16" s="21" t="s">
        <v>75</v>
      </c>
      <c r="H16" s="21" t="s">
        <v>108</v>
      </c>
      <c r="I16" s="21" t="s">
        <v>84</v>
      </c>
      <c r="J16" s="21" t="s">
        <v>103</v>
      </c>
      <c r="K16" s="21" t="s">
        <v>109</v>
      </c>
      <c r="L16" s="21" t="s">
        <v>110</v>
      </c>
      <c r="M16" s="22">
        <v>222528</v>
      </c>
      <c r="N16" s="22">
        <v>9102133</v>
      </c>
      <c r="O16" s="22">
        <v>221960</v>
      </c>
      <c r="P16" s="22">
        <v>9101850</v>
      </c>
      <c r="Q16" s="22">
        <v>18</v>
      </c>
      <c r="R16" s="21" t="s">
        <v>38</v>
      </c>
      <c r="S16" s="21" t="s">
        <v>38</v>
      </c>
      <c r="T16" s="21" t="s">
        <v>111</v>
      </c>
      <c r="U16" s="69" t="s">
        <v>39</v>
      </c>
      <c r="V16" s="45">
        <v>0.32</v>
      </c>
      <c r="W16" s="1">
        <v>625469.3242141793</v>
      </c>
      <c r="X16" s="20"/>
      <c r="Y16" s="20"/>
      <c r="Z16" s="20"/>
      <c r="AA16" s="20"/>
      <c r="AB16" s="20"/>
      <c r="AC16" s="20"/>
      <c r="AD16" s="1">
        <v>5</v>
      </c>
      <c r="AE16" s="70" t="s">
        <v>112</v>
      </c>
      <c r="AF16" s="45">
        <v>0.45</v>
      </c>
      <c r="AG16" s="23" t="s">
        <v>77</v>
      </c>
      <c r="AH16" s="98" t="s">
        <v>74</v>
      </c>
    </row>
    <row r="17" spans="1:34" s="71" customFormat="1" ht="30" customHeight="1" x14ac:dyDescent="0.25">
      <c r="A17" s="20">
        <v>8</v>
      </c>
      <c r="B17" s="73" t="s">
        <v>113</v>
      </c>
      <c r="C17" s="31" t="s">
        <v>41</v>
      </c>
      <c r="D17" s="21" t="s">
        <v>80</v>
      </c>
      <c r="E17" s="21" t="s">
        <v>81</v>
      </c>
      <c r="F17" s="21" t="s">
        <v>82</v>
      </c>
      <c r="G17" s="21" t="s">
        <v>75</v>
      </c>
      <c r="H17" s="21" t="s">
        <v>114</v>
      </c>
      <c r="I17" s="21" t="s">
        <v>84</v>
      </c>
      <c r="J17" s="21" t="s">
        <v>103</v>
      </c>
      <c r="K17" s="21" t="s">
        <v>109</v>
      </c>
      <c r="L17" s="21" t="s">
        <v>115</v>
      </c>
      <c r="M17" s="22">
        <v>223586</v>
      </c>
      <c r="N17" s="22">
        <v>9100616</v>
      </c>
      <c r="O17" s="22">
        <v>223190</v>
      </c>
      <c r="P17" s="22">
        <v>9100551</v>
      </c>
      <c r="Q17" s="22">
        <v>18</v>
      </c>
      <c r="R17" s="21" t="s">
        <v>38</v>
      </c>
      <c r="S17" s="21" t="s">
        <v>38</v>
      </c>
      <c r="T17" s="21" t="s">
        <v>116</v>
      </c>
      <c r="U17" s="69" t="s">
        <v>39</v>
      </c>
      <c r="V17" s="45">
        <v>0.24</v>
      </c>
      <c r="W17" s="1">
        <v>429705.78305594379</v>
      </c>
      <c r="X17" s="20">
        <v>12</v>
      </c>
      <c r="Y17" s="20">
        <v>3</v>
      </c>
      <c r="Z17" s="20"/>
      <c r="AA17" s="20"/>
      <c r="AB17" s="20"/>
      <c r="AC17" s="20"/>
      <c r="AD17" s="1">
        <v>5</v>
      </c>
      <c r="AE17" s="70" t="s">
        <v>117</v>
      </c>
      <c r="AF17" s="45">
        <v>0.13200000000000001</v>
      </c>
      <c r="AG17" s="23" t="s">
        <v>77</v>
      </c>
      <c r="AH17" s="98" t="s">
        <v>74</v>
      </c>
    </row>
    <row r="18" spans="1:34" s="71" customFormat="1" ht="30" customHeight="1" x14ac:dyDescent="0.25">
      <c r="A18" s="20">
        <v>9</v>
      </c>
      <c r="B18" s="73" t="s">
        <v>118</v>
      </c>
      <c r="C18" s="31" t="s">
        <v>41</v>
      </c>
      <c r="D18" s="21" t="s">
        <v>80</v>
      </c>
      <c r="E18" s="21" t="s">
        <v>81</v>
      </c>
      <c r="F18" s="21" t="s">
        <v>82</v>
      </c>
      <c r="G18" s="21" t="s">
        <v>72</v>
      </c>
      <c r="H18" s="21" t="s">
        <v>80</v>
      </c>
      <c r="I18" s="21" t="s">
        <v>84</v>
      </c>
      <c r="J18" s="21" t="s">
        <v>103</v>
      </c>
      <c r="K18" s="21" t="s">
        <v>103</v>
      </c>
      <c r="L18" s="21" t="s">
        <v>119</v>
      </c>
      <c r="M18" s="22">
        <v>205907</v>
      </c>
      <c r="N18" s="22">
        <v>9144687</v>
      </c>
      <c r="O18" s="22">
        <v>205858</v>
      </c>
      <c r="P18" s="22">
        <v>9145236</v>
      </c>
      <c r="Q18" s="22">
        <v>18</v>
      </c>
      <c r="R18" s="21"/>
      <c r="S18" s="21" t="s">
        <v>38</v>
      </c>
      <c r="T18" s="21" t="s">
        <v>120</v>
      </c>
      <c r="U18" s="69" t="s">
        <v>39</v>
      </c>
      <c r="V18" s="45">
        <v>0.71</v>
      </c>
      <c r="W18" s="1">
        <v>6163200.4818474241</v>
      </c>
      <c r="X18" s="20">
        <v>350</v>
      </c>
      <c r="Y18" s="20">
        <v>70</v>
      </c>
      <c r="Z18" s="20"/>
      <c r="AA18" s="20"/>
      <c r="AB18" s="20"/>
      <c r="AC18" s="20">
        <v>1</v>
      </c>
      <c r="AD18" s="1">
        <v>5</v>
      </c>
      <c r="AE18" s="70" t="s">
        <v>121</v>
      </c>
      <c r="AF18" s="45">
        <v>1</v>
      </c>
      <c r="AG18" s="23" t="s">
        <v>71</v>
      </c>
      <c r="AH18" s="77" t="s">
        <v>62</v>
      </c>
    </row>
    <row r="19" spans="1:34" s="19" customFormat="1" ht="24" customHeight="1" x14ac:dyDescent="0.25">
      <c r="A19" s="16">
        <v>2</v>
      </c>
      <c r="B19" s="17" t="s">
        <v>122</v>
      </c>
      <c r="C19" s="17"/>
      <c r="D19" s="75"/>
      <c r="E19" s="75"/>
      <c r="F19" s="17"/>
      <c r="G19" s="17"/>
      <c r="H19" s="17"/>
      <c r="I19" s="75"/>
      <c r="J19" s="75"/>
      <c r="K19" s="75"/>
      <c r="L19" s="75"/>
      <c r="M19" s="18"/>
      <c r="N19" s="18"/>
      <c r="O19" s="18"/>
      <c r="P19" s="18"/>
      <c r="Q19" s="18"/>
      <c r="R19" s="75"/>
      <c r="S19" s="75"/>
      <c r="T19" s="75"/>
      <c r="U19" s="75"/>
      <c r="V19" s="44">
        <f t="shared" ref="V19:AD19" si="1">SUM(V20:V21)</f>
        <v>4.5999999999999996</v>
      </c>
      <c r="W19" s="74">
        <f t="shared" si="1"/>
        <v>13135872.443318594</v>
      </c>
      <c r="X19" s="37">
        <f t="shared" si="1"/>
        <v>510</v>
      </c>
      <c r="Y19" s="37">
        <f t="shared" si="1"/>
        <v>200</v>
      </c>
      <c r="Z19" s="37">
        <f t="shared" si="1"/>
        <v>800</v>
      </c>
      <c r="AA19" s="37">
        <f t="shared" si="1"/>
        <v>0</v>
      </c>
      <c r="AB19" s="37">
        <f t="shared" si="1"/>
        <v>2</v>
      </c>
      <c r="AC19" s="37">
        <f t="shared" si="1"/>
        <v>2</v>
      </c>
      <c r="AD19" s="74">
        <f t="shared" si="1"/>
        <v>225</v>
      </c>
      <c r="AE19" s="44"/>
      <c r="AF19" s="44">
        <f>SUM(AF20:AF21)</f>
        <v>2</v>
      </c>
      <c r="AG19" s="72"/>
      <c r="AH19" s="24"/>
    </row>
    <row r="20" spans="1:34" s="71" customFormat="1" ht="30" customHeight="1" x14ac:dyDescent="0.25">
      <c r="A20" s="20">
        <v>1</v>
      </c>
      <c r="B20" s="73" t="s">
        <v>123</v>
      </c>
      <c r="C20" s="31" t="s">
        <v>41</v>
      </c>
      <c r="D20" s="21" t="s">
        <v>124</v>
      </c>
      <c r="E20" s="21" t="s">
        <v>125</v>
      </c>
      <c r="F20" s="21" t="s">
        <v>126</v>
      </c>
      <c r="G20" s="21" t="s">
        <v>72</v>
      </c>
      <c r="H20" s="21" t="s">
        <v>127</v>
      </c>
      <c r="I20" s="21" t="s">
        <v>128</v>
      </c>
      <c r="J20" s="21" t="s">
        <v>129</v>
      </c>
      <c r="K20" s="21" t="s">
        <v>130</v>
      </c>
      <c r="L20" s="21" t="s">
        <v>131</v>
      </c>
      <c r="M20" s="22">
        <v>360468</v>
      </c>
      <c r="N20" s="22">
        <v>9071297</v>
      </c>
      <c r="O20" s="22">
        <v>359650</v>
      </c>
      <c r="P20" s="22">
        <v>9070941</v>
      </c>
      <c r="Q20" s="22">
        <v>18</v>
      </c>
      <c r="R20" s="21"/>
      <c r="S20" s="21" t="s">
        <v>38</v>
      </c>
      <c r="T20" s="21" t="s">
        <v>132</v>
      </c>
      <c r="U20" s="69" t="s">
        <v>39</v>
      </c>
      <c r="V20" s="45">
        <v>2</v>
      </c>
      <c r="W20" s="1">
        <v>6195487.6007263446</v>
      </c>
      <c r="X20" s="20">
        <v>300</v>
      </c>
      <c r="Y20" s="20">
        <v>120</v>
      </c>
      <c r="Z20" s="20">
        <v>400</v>
      </c>
      <c r="AA20" s="20"/>
      <c r="AB20" s="20">
        <v>1</v>
      </c>
      <c r="AC20" s="20">
        <v>1</v>
      </c>
      <c r="AD20" s="1">
        <v>125</v>
      </c>
      <c r="AE20" s="70" t="s">
        <v>133</v>
      </c>
      <c r="AF20" s="45">
        <v>1</v>
      </c>
      <c r="AG20" s="23" t="s">
        <v>134</v>
      </c>
      <c r="AH20" s="77" t="s">
        <v>62</v>
      </c>
    </row>
    <row r="21" spans="1:34" s="71" customFormat="1" ht="30" customHeight="1" x14ac:dyDescent="0.25">
      <c r="A21" s="20">
        <v>2</v>
      </c>
      <c r="B21" s="73" t="s">
        <v>135</v>
      </c>
      <c r="C21" s="31" t="s">
        <v>41</v>
      </c>
      <c r="D21" s="21" t="s">
        <v>124</v>
      </c>
      <c r="E21" s="21" t="s">
        <v>125</v>
      </c>
      <c r="F21" s="21" t="s">
        <v>126</v>
      </c>
      <c r="G21" s="21" t="s">
        <v>72</v>
      </c>
      <c r="H21" s="21" t="s">
        <v>127</v>
      </c>
      <c r="I21" s="21" t="s">
        <v>128</v>
      </c>
      <c r="J21" s="21" t="s">
        <v>129</v>
      </c>
      <c r="K21" s="21" t="s">
        <v>130</v>
      </c>
      <c r="L21" s="21" t="s">
        <v>136</v>
      </c>
      <c r="M21" s="22">
        <v>365155</v>
      </c>
      <c r="N21" s="22">
        <v>9074437</v>
      </c>
      <c r="O21" s="22">
        <v>363283</v>
      </c>
      <c r="P21" s="22">
        <v>9072712</v>
      </c>
      <c r="Q21" s="22">
        <v>18</v>
      </c>
      <c r="R21" s="21"/>
      <c r="S21" s="21" t="s">
        <v>38</v>
      </c>
      <c r="T21" s="21" t="s">
        <v>132</v>
      </c>
      <c r="U21" s="69" t="s">
        <v>39</v>
      </c>
      <c r="V21" s="45">
        <v>2.6</v>
      </c>
      <c r="W21" s="1">
        <v>6940384.8425922496</v>
      </c>
      <c r="X21" s="20">
        <v>210</v>
      </c>
      <c r="Y21" s="20">
        <v>80</v>
      </c>
      <c r="Z21" s="20">
        <v>400</v>
      </c>
      <c r="AA21" s="20"/>
      <c r="AB21" s="20">
        <v>1</v>
      </c>
      <c r="AC21" s="20">
        <v>1</v>
      </c>
      <c r="AD21" s="1">
        <v>100</v>
      </c>
      <c r="AE21" s="70" t="s">
        <v>137</v>
      </c>
      <c r="AF21" s="45">
        <v>1</v>
      </c>
      <c r="AG21" s="23" t="s">
        <v>71</v>
      </c>
      <c r="AH21" s="98" t="s">
        <v>74</v>
      </c>
    </row>
    <row r="22" spans="1:34" s="19" customFormat="1" ht="24" customHeight="1" x14ac:dyDescent="0.25">
      <c r="A22" s="16">
        <v>17</v>
      </c>
      <c r="B22" s="17" t="s">
        <v>138</v>
      </c>
      <c r="C22" s="17"/>
      <c r="D22" s="75"/>
      <c r="E22" s="75"/>
      <c r="F22" s="17"/>
      <c r="G22" s="17"/>
      <c r="H22" s="17"/>
      <c r="I22" s="75"/>
      <c r="J22" s="75"/>
      <c r="K22" s="75"/>
      <c r="L22" s="75"/>
      <c r="M22" s="18"/>
      <c r="N22" s="18"/>
      <c r="O22" s="18"/>
      <c r="P22" s="18"/>
      <c r="Q22" s="18"/>
      <c r="R22" s="75"/>
      <c r="S22" s="75"/>
      <c r="T22" s="75"/>
      <c r="U22" s="75"/>
      <c r="V22" s="44">
        <f t="shared" ref="V22:AD22" si="2">SUM(V23:V39)</f>
        <v>15.420000000000002</v>
      </c>
      <c r="W22" s="74">
        <f t="shared" si="2"/>
        <v>40348690.781123914</v>
      </c>
      <c r="X22" s="37">
        <f t="shared" si="2"/>
        <v>28736</v>
      </c>
      <c r="Y22" s="37">
        <f t="shared" si="2"/>
        <v>6866</v>
      </c>
      <c r="Z22" s="37">
        <f t="shared" si="2"/>
        <v>7046</v>
      </c>
      <c r="AA22" s="37">
        <f t="shared" si="2"/>
        <v>100</v>
      </c>
      <c r="AB22" s="37">
        <f t="shared" si="2"/>
        <v>4</v>
      </c>
      <c r="AC22" s="37">
        <f t="shared" si="2"/>
        <v>2</v>
      </c>
      <c r="AD22" s="74">
        <f t="shared" si="2"/>
        <v>255</v>
      </c>
      <c r="AE22" s="44"/>
      <c r="AF22" s="44">
        <f>SUM(AF23:AF39)</f>
        <v>9.0349999999999984</v>
      </c>
      <c r="AG22" s="72"/>
      <c r="AH22" s="24"/>
    </row>
    <row r="23" spans="1:34" s="71" customFormat="1" ht="30" customHeight="1" x14ac:dyDescent="0.25">
      <c r="A23" s="20">
        <v>1</v>
      </c>
      <c r="B23" s="73" t="s">
        <v>139</v>
      </c>
      <c r="C23" s="99" t="s">
        <v>76</v>
      </c>
      <c r="D23" s="21" t="s">
        <v>140</v>
      </c>
      <c r="E23" s="21" t="s">
        <v>141</v>
      </c>
      <c r="F23" s="21" t="s">
        <v>142</v>
      </c>
      <c r="G23" s="21" t="s">
        <v>72</v>
      </c>
      <c r="H23" s="21" t="s">
        <v>143</v>
      </c>
      <c r="I23" s="21" t="s">
        <v>144</v>
      </c>
      <c r="J23" s="21" t="s">
        <v>141</v>
      </c>
      <c r="K23" s="21" t="s">
        <v>141</v>
      </c>
      <c r="L23" s="21" t="s">
        <v>141</v>
      </c>
      <c r="M23" s="22">
        <v>224550</v>
      </c>
      <c r="N23" s="22">
        <v>8945756</v>
      </c>
      <c r="O23" s="22">
        <v>221575</v>
      </c>
      <c r="P23" s="22">
        <v>8946119</v>
      </c>
      <c r="Q23" s="22">
        <v>18</v>
      </c>
      <c r="R23" s="21" t="s">
        <v>38</v>
      </c>
      <c r="S23" s="21"/>
      <c r="T23" s="21" t="s">
        <v>145</v>
      </c>
      <c r="U23" s="69" t="s">
        <v>39</v>
      </c>
      <c r="V23" s="45">
        <v>3.17</v>
      </c>
      <c r="W23" s="1">
        <v>971730.57408869988</v>
      </c>
      <c r="X23" s="20">
        <v>14739</v>
      </c>
      <c r="Y23" s="20">
        <v>3812</v>
      </c>
      <c r="Z23" s="20">
        <v>2000</v>
      </c>
      <c r="AA23" s="20">
        <v>100</v>
      </c>
      <c r="AB23" s="20">
        <v>2</v>
      </c>
      <c r="AC23" s="20"/>
      <c r="AD23" s="1"/>
      <c r="AE23" s="70"/>
      <c r="AF23" s="45">
        <v>0.4</v>
      </c>
      <c r="AG23" s="23" t="s">
        <v>71</v>
      </c>
      <c r="AH23" s="98" t="s">
        <v>74</v>
      </c>
    </row>
    <row r="24" spans="1:34" s="71" customFormat="1" ht="30" customHeight="1" x14ac:dyDescent="0.25">
      <c r="A24" s="20">
        <v>2</v>
      </c>
      <c r="B24" s="73" t="s">
        <v>146</v>
      </c>
      <c r="C24" s="99" t="s">
        <v>76</v>
      </c>
      <c r="D24" s="21" t="s">
        <v>140</v>
      </c>
      <c r="E24" s="21" t="s">
        <v>141</v>
      </c>
      <c r="F24" s="21" t="s">
        <v>142</v>
      </c>
      <c r="G24" s="21" t="s">
        <v>75</v>
      </c>
      <c r="H24" s="21" t="s">
        <v>147</v>
      </c>
      <c r="I24" s="21" t="s">
        <v>144</v>
      </c>
      <c r="J24" s="21" t="s">
        <v>141</v>
      </c>
      <c r="K24" s="21" t="s">
        <v>141</v>
      </c>
      <c r="L24" s="21" t="s">
        <v>147</v>
      </c>
      <c r="M24" s="22">
        <v>223799</v>
      </c>
      <c r="N24" s="22">
        <v>8943890</v>
      </c>
      <c r="O24" s="22">
        <v>221893</v>
      </c>
      <c r="P24" s="22">
        <v>8944408</v>
      </c>
      <c r="Q24" s="22">
        <v>18</v>
      </c>
      <c r="R24" s="21"/>
      <c r="S24" s="21"/>
      <c r="T24" s="21" t="s">
        <v>148</v>
      </c>
      <c r="U24" s="69" t="s">
        <v>39</v>
      </c>
      <c r="V24" s="45">
        <v>2.12</v>
      </c>
      <c r="W24" s="1">
        <v>866260.09403520008</v>
      </c>
      <c r="X24" s="20">
        <v>9512</v>
      </c>
      <c r="Y24" s="20">
        <v>2127</v>
      </c>
      <c r="Z24" s="20">
        <v>5000</v>
      </c>
      <c r="AA24" s="20"/>
      <c r="AB24" s="20"/>
      <c r="AC24" s="20"/>
      <c r="AD24" s="1">
        <v>1</v>
      </c>
      <c r="AE24" s="70"/>
      <c r="AF24" s="45">
        <v>4</v>
      </c>
      <c r="AG24" s="23" t="s">
        <v>77</v>
      </c>
      <c r="AH24" s="77" t="s">
        <v>62</v>
      </c>
    </row>
    <row r="25" spans="1:34" s="71" customFormat="1" ht="30" customHeight="1" x14ac:dyDescent="0.25">
      <c r="A25" s="20">
        <v>3</v>
      </c>
      <c r="B25" s="73" t="s">
        <v>149</v>
      </c>
      <c r="C25" s="31" t="s">
        <v>41</v>
      </c>
      <c r="D25" s="21" t="s">
        <v>80</v>
      </c>
      <c r="E25" s="21" t="s">
        <v>150</v>
      </c>
      <c r="F25" s="21" t="s">
        <v>82</v>
      </c>
      <c r="G25" s="21" t="s">
        <v>72</v>
      </c>
      <c r="H25" s="21" t="s">
        <v>201</v>
      </c>
      <c r="I25" s="21" t="s">
        <v>144</v>
      </c>
      <c r="J25" s="21" t="s">
        <v>150</v>
      </c>
      <c r="K25" s="21" t="s">
        <v>151</v>
      </c>
      <c r="L25" s="21" t="s">
        <v>152</v>
      </c>
      <c r="M25" s="22">
        <v>262564</v>
      </c>
      <c r="N25" s="22">
        <v>8944945</v>
      </c>
      <c r="O25" s="22">
        <v>262609</v>
      </c>
      <c r="P25" s="22">
        <v>8945298</v>
      </c>
      <c r="Q25" s="22">
        <v>18</v>
      </c>
      <c r="R25" s="21" t="s">
        <v>38</v>
      </c>
      <c r="S25" s="21"/>
      <c r="T25" s="21" t="s">
        <v>153</v>
      </c>
      <c r="U25" s="69" t="s">
        <v>39</v>
      </c>
      <c r="V25" s="45">
        <v>0.4</v>
      </c>
      <c r="W25" s="1">
        <v>1573302.2031</v>
      </c>
      <c r="X25" s="20">
        <v>675</v>
      </c>
      <c r="Y25" s="20">
        <v>135</v>
      </c>
      <c r="Z25" s="20"/>
      <c r="AA25" s="20"/>
      <c r="AB25" s="20">
        <v>1</v>
      </c>
      <c r="AC25" s="20"/>
      <c r="AD25" s="1">
        <v>2</v>
      </c>
      <c r="AE25" s="70" t="s">
        <v>154</v>
      </c>
      <c r="AF25" s="45"/>
      <c r="AG25" s="23" t="s">
        <v>71</v>
      </c>
      <c r="AH25" s="98" t="s">
        <v>74</v>
      </c>
    </row>
    <row r="26" spans="1:34" s="71" customFormat="1" ht="30" customHeight="1" x14ac:dyDescent="0.25">
      <c r="A26" s="20">
        <v>4</v>
      </c>
      <c r="B26" s="73" t="s">
        <v>155</v>
      </c>
      <c r="C26" s="31" t="s">
        <v>41</v>
      </c>
      <c r="D26" s="21" t="s">
        <v>80</v>
      </c>
      <c r="E26" s="21" t="s">
        <v>150</v>
      </c>
      <c r="F26" s="21" t="s">
        <v>82</v>
      </c>
      <c r="G26" s="21" t="s">
        <v>75</v>
      </c>
      <c r="H26" s="21" t="s">
        <v>156</v>
      </c>
      <c r="I26" s="21" t="s">
        <v>144</v>
      </c>
      <c r="J26" s="21" t="s">
        <v>150</v>
      </c>
      <c r="K26" s="21" t="s">
        <v>157</v>
      </c>
      <c r="L26" s="21" t="s">
        <v>158</v>
      </c>
      <c r="M26" s="22">
        <v>263889</v>
      </c>
      <c r="N26" s="22">
        <v>8946404</v>
      </c>
      <c r="O26" s="22">
        <v>263826</v>
      </c>
      <c r="P26" s="22">
        <v>8946357</v>
      </c>
      <c r="Q26" s="22">
        <v>18</v>
      </c>
      <c r="R26" s="21"/>
      <c r="S26" s="21" t="s">
        <v>38</v>
      </c>
      <c r="T26" s="21" t="s">
        <v>159</v>
      </c>
      <c r="U26" s="69" t="s">
        <v>39</v>
      </c>
      <c r="V26" s="45">
        <v>0.08</v>
      </c>
      <c r="W26" s="1">
        <v>321171.94425999996</v>
      </c>
      <c r="X26" s="20">
        <v>170</v>
      </c>
      <c r="Y26" s="20">
        <v>34</v>
      </c>
      <c r="Z26" s="20"/>
      <c r="AA26" s="20"/>
      <c r="AB26" s="20"/>
      <c r="AC26" s="20"/>
      <c r="AD26" s="1"/>
      <c r="AE26" s="70"/>
      <c r="AF26" s="45">
        <v>0.08</v>
      </c>
      <c r="AG26" s="23" t="s">
        <v>71</v>
      </c>
      <c r="AH26" s="98" t="s">
        <v>74</v>
      </c>
    </row>
    <row r="27" spans="1:34" s="71" customFormat="1" ht="30" customHeight="1" x14ac:dyDescent="0.25">
      <c r="A27" s="20">
        <v>5</v>
      </c>
      <c r="B27" s="73" t="s">
        <v>160</v>
      </c>
      <c r="C27" s="31" t="s">
        <v>41</v>
      </c>
      <c r="D27" s="21" t="s">
        <v>80</v>
      </c>
      <c r="E27" s="21" t="s">
        <v>150</v>
      </c>
      <c r="F27" s="21" t="s">
        <v>82</v>
      </c>
      <c r="G27" s="21" t="s">
        <v>72</v>
      </c>
      <c r="H27" s="21" t="s">
        <v>161</v>
      </c>
      <c r="I27" s="21" t="s">
        <v>144</v>
      </c>
      <c r="J27" s="21" t="s">
        <v>150</v>
      </c>
      <c r="K27" s="21" t="s">
        <v>162</v>
      </c>
      <c r="L27" s="21" t="s">
        <v>163</v>
      </c>
      <c r="M27" s="22">
        <v>283588</v>
      </c>
      <c r="N27" s="22">
        <v>8980180</v>
      </c>
      <c r="O27" s="22">
        <v>283609</v>
      </c>
      <c r="P27" s="22">
        <v>8980385</v>
      </c>
      <c r="Q27" s="22">
        <v>18</v>
      </c>
      <c r="R27" s="21"/>
      <c r="S27" s="21" t="s">
        <v>38</v>
      </c>
      <c r="T27" s="21" t="s">
        <v>164</v>
      </c>
      <c r="U27" s="69" t="s">
        <v>39</v>
      </c>
      <c r="V27" s="45">
        <v>0.22</v>
      </c>
      <c r="W27" s="1">
        <v>1176777.6361799999</v>
      </c>
      <c r="X27" s="20">
        <v>10</v>
      </c>
      <c r="Y27" s="20">
        <v>2</v>
      </c>
      <c r="Z27" s="20"/>
      <c r="AA27" s="20"/>
      <c r="AB27" s="20"/>
      <c r="AC27" s="20"/>
      <c r="AD27" s="1">
        <v>14</v>
      </c>
      <c r="AE27" s="70" t="s">
        <v>121</v>
      </c>
      <c r="AF27" s="45">
        <v>0.18</v>
      </c>
      <c r="AG27" s="23" t="s">
        <v>71</v>
      </c>
      <c r="AH27" s="98" t="s">
        <v>74</v>
      </c>
    </row>
    <row r="28" spans="1:34" s="71" customFormat="1" ht="30" customHeight="1" x14ac:dyDescent="0.25">
      <c r="A28" s="20">
        <v>6</v>
      </c>
      <c r="B28" s="73" t="s">
        <v>165</v>
      </c>
      <c r="C28" s="31" t="s">
        <v>41</v>
      </c>
      <c r="D28" s="21" t="s">
        <v>80</v>
      </c>
      <c r="E28" s="21" t="s">
        <v>150</v>
      </c>
      <c r="F28" s="21" t="s">
        <v>82</v>
      </c>
      <c r="G28" s="21" t="s">
        <v>72</v>
      </c>
      <c r="H28" s="21" t="s">
        <v>161</v>
      </c>
      <c r="I28" s="21" t="s">
        <v>144</v>
      </c>
      <c r="J28" s="21" t="s">
        <v>150</v>
      </c>
      <c r="K28" s="21" t="s">
        <v>162</v>
      </c>
      <c r="L28" s="21" t="s">
        <v>166</v>
      </c>
      <c r="M28" s="22">
        <v>284410</v>
      </c>
      <c r="N28" s="22">
        <v>8984633</v>
      </c>
      <c r="O28" s="22">
        <v>284325</v>
      </c>
      <c r="P28" s="22">
        <v>8984807</v>
      </c>
      <c r="Q28" s="22">
        <v>18</v>
      </c>
      <c r="R28" s="21"/>
      <c r="S28" s="21" t="s">
        <v>38</v>
      </c>
      <c r="T28" s="21" t="s">
        <v>164</v>
      </c>
      <c r="U28" s="69" t="s">
        <v>39</v>
      </c>
      <c r="V28" s="45">
        <v>0.2</v>
      </c>
      <c r="W28" s="1">
        <v>1076780.0450000002</v>
      </c>
      <c r="X28" s="20"/>
      <c r="Y28" s="20"/>
      <c r="Z28" s="20"/>
      <c r="AA28" s="20"/>
      <c r="AB28" s="20"/>
      <c r="AC28" s="20"/>
      <c r="AD28" s="1">
        <v>10</v>
      </c>
      <c r="AE28" s="70" t="s">
        <v>167</v>
      </c>
      <c r="AF28" s="45">
        <v>0.2</v>
      </c>
      <c r="AG28" s="23" t="s">
        <v>71</v>
      </c>
      <c r="AH28" s="98" t="s">
        <v>74</v>
      </c>
    </row>
    <row r="29" spans="1:34" s="71" customFormat="1" ht="30" customHeight="1" x14ac:dyDescent="0.25">
      <c r="A29" s="20">
        <v>7</v>
      </c>
      <c r="B29" s="73" t="s">
        <v>168</v>
      </c>
      <c r="C29" s="31" t="s">
        <v>41</v>
      </c>
      <c r="D29" s="21" t="s">
        <v>80</v>
      </c>
      <c r="E29" s="21" t="s">
        <v>150</v>
      </c>
      <c r="F29" s="21" t="s">
        <v>82</v>
      </c>
      <c r="G29" s="21" t="s">
        <v>75</v>
      </c>
      <c r="H29" s="21" t="s">
        <v>169</v>
      </c>
      <c r="I29" s="21" t="s">
        <v>144</v>
      </c>
      <c r="J29" s="21" t="s">
        <v>150</v>
      </c>
      <c r="K29" s="21" t="s">
        <v>170</v>
      </c>
      <c r="L29" s="21" t="s">
        <v>170</v>
      </c>
      <c r="M29" s="22">
        <v>270079.53000000003</v>
      </c>
      <c r="N29" s="22">
        <v>8964325.5399999991</v>
      </c>
      <c r="O29" s="22">
        <v>270148</v>
      </c>
      <c r="P29" s="22">
        <v>8964209</v>
      </c>
      <c r="Q29" s="22">
        <v>18</v>
      </c>
      <c r="R29" s="21"/>
      <c r="S29" s="21" t="s">
        <v>38</v>
      </c>
      <c r="T29" s="21" t="s">
        <v>171</v>
      </c>
      <c r="U29" s="69" t="s">
        <v>39</v>
      </c>
      <c r="V29" s="45">
        <v>0.14000000000000001</v>
      </c>
      <c r="W29" s="1">
        <v>503389.67767999996</v>
      </c>
      <c r="X29" s="20">
        <v>60</v>
      </c>
      <c r="Y29" s="20">
        <v>12</v>
      </c>
      <c r="Z29" s="20"/>
      <c r="AA29" s="20"/>
      <c r="AB29" s="20"/>
      <c r="AC29" s="20"/>
      <c r="AD29" s="1">
        <v>18</v>
      </c>
      <c r="AE29" s="70" t="s">
        <v>172</v>
      </c>
      <c r="AF29" s="45"/>
      <c r="AG29" s="23" t="s">
        <v>71</v>
      </c>
      <c r="AH29" s="98" t="s">
        <v>74</v>
      </c>
    </row>
    <row r="30" spans="1:34" s="71" customFormat="1" ht="30" customHeight="1" x14ac:dyDescent="0.25">
      <c r="A30" s="20">
        <v>8</v>
      </c>
      <c r="B30" s="73" t="s">
        <v>173</v>
      </c>
      <c r="C30" s="31" t="s">
        <v>41</v>
      </c>
      <c r="D30" s="21" t="s">
        <v>80</v>
      </c>
      <c r="E30" s="21" t="s">
        <v>150</v>
      </c>
      <c r="F30" s="21" t="s">
        <v>82</v>
      </c>
      <c r="G30" s="21" t="s">
        <v>72</v>
      </c>
      <c r="H30" s="21" t="s">
        <v>161</v>
      </c>
      <c r="I30" s="21" t="s">
        <v>144</v>
      </c>
      <c r="J30" s="21" t="s">
        <v>150</v>
      </c>
      <c r="K30" s="21" t="s">
        <v>170</v>
      </c>
      <c r="L30" s="21" t="s">
        <v>174</v>
      </c>
      <c r="M30" s="22">
        <v>271316</v>
      </c>
      <c r="N30" s="22">
        <v>8964587</v>
      </c>
      <c r="O30" s="22">
        <v>271568</v>
      </c>
      <c r="P30" s="22">
        <v>8964875</v>
      </c>
      <c r="Q30" s="22">
        <v>18</v>
      </c>
      <c r="R30" s="21" t="s">
        <v>38</v>
      </c>
      <c r="S30" s="21"/>
      <c r="T30" s="21" t="s">
        <v>175</v>
      </c>
      <c r="U30" s="69" t="s">
        <v>39</v>
      </c>
      <c r="V30" s="45">
        <v>0.43</v>
      </c>
      <c r="W30" s="1">
        <v>1863310.1414200002</v>
      </c>
      <c r="X30" s="20">
        <v>980</v>
      </c>
      <c r="Y30" s="20">
        <v>198</v>
      </c>
      <c r="Z30" s="20"/>
      <c r="AA30" s="20"/>
      <c r="AB30" s="20"/>
      <c r="AC30" s="20"/>
      <c r="AD30" s="1"/>
      <c r="AE30" s="70"/>
      <c r="AF30" s="45"/>
      <c r="AG30" s="23" t="s">
        <v>71</v>
      </c>
      <c r="AH30" s="98" t="s">
        <v>74</v>
      </c>
    </row>
    <row r="31" spans="1:34" s="71" customFormat="1" ht="30" customHeight="1" x14ac:dyDescent="0.25">
      <c r="A31" s="20">
        <v>9</v>
      </c>
      <c r="B31" s="73" t="s">
        <v>176</v>
      </c>
      <c r="C31" s="31" t="s">
        <v>41</v>
      </c>
      <c r="D31" s="21" t="s">
        <v>80</v>
      </c>
      <c r="E31" s="21" t="s">
        <v>150</v>
      </c>
      <c r="F31" s="21" t="s">
        <v>82</v>
      </c>
      <c r="G31" s="21" t="s">
        <v>72</v>
      </c>
      <c r="H31" s="21" t="s">
        <v>161</v>
      </c>
      <c r="I31" s="21" t="s">
        <v>144</v>
      </c>
      <c r="J31" s="21" t="s">
        <v>150</v>
      </c>
      <c r="K31" s="21" t="s">
        <v>170</v>
      </c>
      <c r="L31" s="21" t="s">
        <v>177</v>
      </c>
      <c r="M31" s="22">
        <v>273760</v>
      </c>
      <c r="N31" s="22">
        <v>8966055</v>
      </c>
      <c r="O31" s="22">
        <v>274376</v>
      </c>
      <c r="P31" s="22">
        <v>8966847</v>
      </c>
      <c r="Q31" s="22">
        <v>18</v>
      </c>
      <c r="R31" s="21" t="s">
        <v>38</v>
      </c>
      <c r="S31" s="21"/>
      <c r="T31" s="21" t="s">
        <v>175</v>
      </c>
      <c r="U31" s="69" t="s">
        <v>39</v>
      </c>
      <c r="V31" s="45">
        <v>1</v>
      </c>
      <c r="W31" s="1">
        <v>4212231.9314399995</v>
      </c>
      <c r="X31" s="20">
        <v>50</v>
      </c>
      <c r="Y31" s="20">
        <v>10</v>
      </c>
      <c r="Z31" s="20"/>
      <c r="AA31" s="20"/>
      <c r="AB31" s="20"/>
      <c r="AC31" s="20"/>
      <c r="AD31" s="1">
        <v>46</v>
      </c>
      <c r="AE31" s="70" t="s">
        <v>178</v>
      </c>
      <c r="AF31" s="45">
        <v>1</v>
      </c>
      <c r="AG31" s="23" t="s">
        <v>71</v>
      </c>
      <c r="AH31" s="98" t="s">
        <v>74</v>
      </c>
    </row>
    <row r="32" spans="1:34" s="71" customFormat="1" ht="30" customHeight="1" x14ac:dyDescent="0.25">
      <c r="A32" s="20">
        <v>10</v>
      </c>
      <c r="B32" s="73" t="s">
        <v>179</v>
      </c>
      <c r="C32" s="31" t="s">
        <v>41</v>
      </c>
      <c r="D32" s="21" t="s">
        <v>80</v>
      </c>
      <c r="E32" s="21" t="s">
        <v>150</v>
      </c>
      <c r="F32" s="21" t="s">
        <v>82</v>
      </c>
      <c r="G32" s="21" t="s">
        <v>72</v>
      </c>
      <c r="H32" s="21" t="s">
        <v>201</v>
      </c>
      <c r="I32" s="21" t="s">
        <v>144</v>
      </c>
      <c r="J32" s="21" t="s">
        <v>150</v>
      </c>
      <c r="K32" s="21" t="s">
        <v>151</v>
      </c>
      <c r="L32" s="21" t="s">
        <v>180</v>
      </c>
      <c r="M32" s="22">
        <v>258510</v>
      </c>
      <c r="N32" s="22">
        <v>8933360</v>
      </c>
      <c r="O32" s="22">
        <v>258399</v>
      </c>
      <c r="P32" s="22">
        <v>8934455</v>
      </c>
      <c r="Q32" s="22">
        <v>18</v>
      </c>
      <c r="R32" s="21" t="s">
        <v>38</v>
      </c>
      <c r="S32" s="21"/>
      <c r="T32" s="21" t="s">
        <v>153</v>
      </c>
      <c r="U32" s="69" t="s">
        <v>39</v>
      </c>
      <c r="V32" s="45">
        <v>1.24</v>
      </c>
      <c r="W32" s="1">
        <v>4204746.3253199989</v>
      </c>
      <c r="X32" s="20">
        <v>230</v>
      </c>
      <c r="Y32" s="20">
        <v>46</v>
      </c>
      <c r="Z32" s="20"/>
      <c r="AA32" s="20"/>
      <c r="AB32" s="20"/>
      <c r="AC32" s="20"/>
      <c r="AD32" s="1">
        <v>4</v>
      </c>
      <c r="AE32" s="70" t="s">
        <v>154</v>
      </c>
      <c r="AF32" s="45">
        <v>1.4</v>
      </c>
      <c r="AG32" s="23" t="s">
        <v>71</v>
      </c>
      <c r="AH32" s="98" t="s">
        <v>74</v>
      </c>
    </row>
    <row r="33" spans="1:34" s="71" customFormat="1" ht="30" customHeight="1" x14ac:dyDescent="0.25">
      <c r="A33" s="20">
        <v>11</v>
      </c>
      <c r="B33" s="73" t="s">
        <v>181</v>
      </c>
      <c r="C33" s="31" t="s">
        <v>41</v>
      </c>
      <c r="D33" s="21" t="s">
        <v>80</v>
      </c>
      <c r="E33" s="21" t="s">
        <v>150</v>
      </c>
      <c r="F33" s="21" t="s">
        <v>82</v>
      </c>
      <c r="G33" s="21" t="s">
        <v>72</v>
      </c>
      <c r="H33" s="21" t="s">
        <v>201</v>
      </c>
      <c r="I33" s="21" t="s">
        <v>144</v>
      </c>
      <c r="J33" s="21" t="s">
        <v>150</v>
      </c>
      <c r="K33" s="21" t="s">
        <v>151</v>
      </c>
      <c r="L33" s="21" t="s">
        <v>182</v>
      </c>
      <c r="M33" s="22">
        <v>260176</v>
      </c>
      <c r="N33" s="22">
        <v>8935947</v>
      </c>
      <c r="O33" s="22">
        <v>260546</v>
      </c>
      <c r="P33" s="22">
        <v>8936884</v>
      </c>
      <c r="Q33" s="22">
        <v>18</v>
      </c>
      <c r="R33" s="21" t="s">
        <v>38</v>
      </c>
      <c r="S33" s="21"/>
      <c r="T33" s="21" t="s">
        <v>153</v>
      </c>
      <c r="U33" s="69" t="s">
        <v>39</v>
      </c>
      <c r="V33" s="45">
        <v>1.075</v>
      </c>
      <c r="W33" s="1">
        <v>4187814.3955200003</v>
      </c>
      <c r="X33" s="20">
        <v>510</v>
      </c>
      <c r="Y33" s="20">
        <v>120</v>
      </c>
      <c r="Z33" s="20"/>
      <c r="AA33" s="20"/>
      <c r="AB33" s="20"/>
      <c r="AC33" s="20"/>
      <c r="AD33" s="1">
        <v>5</v>
      </c>
      <c r="AE33" s="70" t="s">
        <v>154</v>
      </c>
      <c r="AF33" s="45">
        <v>1.075</v>
      </c>
      <c r="AG33" s="23" t="s">
        <v>71</v>
      </c>
      <c r="AH33" s="98" t="s">
        <v>74</v>
      </c>
    </row>
    <row r="34" spans="1:34" s="71" customFormat="1" ht="30" customHeight="1" x14ac:dyDescent="0.25">
      <c r="A34" s="20">
        <v>12</v>
      </c>
      <c r="B34" s="73" t="s">
        <v>183</v>
      </c>
      <c r="C34" s="31" t="s">
        <v>41</v>
      </c>
      <c r="D34" s="21" t="s">
        <v>80</v>
      </c>
      <c r="E34" s="21" t="s">
        <v>150</v>
      </c>
      <c r="F34" s="21" t="s">
        <v>82</v>
      </c>
      <c r="G34" s="21" t="s">
        <v>72</v>
      </c>
      <c r="H34" s="21" t="s">
        <v>201</v>
      </c>
      <c r="I34" s="21" t="s">
        <v>144</v>
      </c>
      <c r="J34" s="21" t="s">
        <v>150</v>
      </c>
      <c r="K34" s="21" t="s">
        <v>151</v>
      </c>
      <c r="L34" s="21" t="s">
        <v>184</v>
      </c>
      <c r="M34" s="22">
        <v>260919</v>
      </c>
      <c r="N34" s="22">
        <v>8937621</v>
      </c>
      <c r="O34" s="22">
        <v>260963</v>
      </c>
      <c r="P34" s="22">
        <v>8938311</v>
      </c>
      <c r="Q34" s="22">
        <v>18</v>
      </c>
      <c r="R34" s="21" t="s">
        <v>38</v>
      </c>
      <c r="S34" s="21"/>
      <c r="T34" s="21" t="s">
        <v>153</v>
      </c>
      <c r="U34" s="69" t="s">
        <v>39</v>
      </c>
      <c r="V34" s="45">
        <v>0.70399999999999996</v>
      </c>
      <c r="W34" s="1">
        <v>2769061.2897000001</v>
      </c>
      <c r="X34" s="20">
        <v>160</v>
      </c>
      <c r="Y34" s="20">
        <v>32</v>
      </c>
      <c r="Z34" s="20"/>
      <c r="AA34" s="20"/>
      <c r="AB34" s="20"/>
      <c r="AC34" s="20"/>
      <c r="AD34" s="1">
        <v>12</v>
      </c>
      <c r="AE34" s="70" t="s">
        <v>154</v>
      </c>
      <c r="AF34" s="45">
        <v>0.7</v>
      </c>
      <c r="AG34" s="23" t="s">
        <v>71</v>
      </c>
      <c r="AH34" s="98" t="s">
        <v>74</v>
      </c>
    </row>
    <row r="35" spans="1:34" s="71" customFormat="1" ht="30" customHeight="1" x14ac:dyDescent="0.25">
      <c r="A35" s="20">
        <v>13</v>
      </c>
      <c r="B35" s="73" t="s">
        <v>185</v>
      </c>
      <c r="C35" s="31" t="s">
        <v>41</v>
      </c>
      <c r="D35" s="21" t="s">
        <v>80</v>
      </c>
      <c r="E35" s="21" t="s">
        <v>150</v>
      </c>
      <c r="F35" s="21" t="s">
        <v>82</v>
      </c>
      <c r="G35" s="21" t="s">
        <v>72</v>
      </c>
      <c r="H35" s="21" t="s">
        <v>201</v>
      </c>
      <c r="I35" s="21" t="s">
        <v>144</v>
      </c>
      <c r="J35" s="21" t="s">
        <v>150</v>
      </c>
      <c r="K35" s="21" t="s">
        <v>157</v>
      </c>
      <c r="L35" s="21" t="s">
        <v>186</v>
      </c>
      <c r="M35" s="22">
        <v>261424</v>
      </c>
      <c r="N35" s="22">
        <v>8942025</v>
      </c>
      <c r="O35" s="22">
        <v>261584</v>
      </c>
      <c r="P35" s="22">
        <v>8942625</v>
      </c>
      <c r="Q35" s="22">
        <v>18</v>
      </c>
      <c r="R35" s="21"/>
      <c r="S35" s="21" t="s">
        <v>38</v>
      </c>
      <c r="T35" s="21" t="s">
        <v>187</v>
      </c>
      <c r="U35" s="69" t="s">
        <v>39</v>
      </c>
      <c r="V35" s="45">
        <v>0.81</v>
      </c>
      <c r="W35" s="1">
        <v>3174429.3101000004</v>
      </c>
      <c r="X35" s="20">
        <v>285</v>
      </c>
      <c r="Y35" s="20">
        <v>57</v>
      </c>
      <c r="Z35" s="20"/>
      <c r="AA35" s="20"/>
      <c r="AB35" s="20"/>
      <c r="AC35" s="20">
        <v>1</v>
      </c>
      <c r="AD35" s="1">
        <v>37</v>
      </c>
      <c r="AE35" s="70" t="s">
        <v>188</v>
      </c>
      <c r="AF35" s="45"/>
      <c r="AG35" s="23" t="s">
        <v>71</v>
      </c>
      <c r="AH35" s="98" t="s">
        <v>74</v>
      </c>
    </row>
    <row r="36" spans="1:34" s="71" customFormat="1" ht="30" customHeight="1" x14ac:dyDescent="0.25">
      <c r="A36" s="20">
        <v>14</v>
      </c>
      <c r="B36" s="73" t="s">
        <v>189</v>
      </c>
      <c r="C36" s="31" t="s">
        <v>41</v>
      </c>
      <c r="D36" s="21" t="s">
        <v>80</v>
      </c>
      <c r="E36" s="21" t="s">
        <v>150</v>
      </c>
      <c r="F36" s="21" t="s">
        <v>82</v>
      </c>
      <c r="G36" s="21" t="s">
        <v>72</v>
      </c>
      <c r="H36" s="21" t="s">
        <v>201</v>
      </c>
      <c r="I36" s="21" t="s">
        <v>144</v>
      </c>
      <c r="J36" s="21" t="s">
        <v>150</v>
      </c>
      <c r="K36" s="21" t="s">
        <v>157</v>
      </c>
      <c r="L36" s="21" t="s">
        <v>190</v>
      </c>
      <c r="M36" s="22">
        <v>259179</v>
      </c>
      <c r="N36" s="22">
        <v>8932695</v>
      </c>
      <c r="O36" s="22">
        <v>258510</v>
      </c>
      <c r="P36" s="22">
        <v>8933360</v>
      </c>
      <c r="Q36" s="22">
        <v>18</v>
      </c>
      <c r="R36" s="21"/>
      <c r="S36" s="21" t="s">
        <v>38</v>
      </c>
      <c r="T36" s="21" t="s">
        <v>187</v>
      </c>
      <c r="U36" s="69" t="s">
        <v>39</v>
      </c>
      <c r="V36" s="45">
        <v>2.4500000000000002</v>
      </c>
      <c r="W36" s="1">
        <v>8048059.3047200032</v>
      </c>
      <c r="X36" s="20">
        <v>585</v>
      </c>
      <c r="Y36" s="20">
        <v>127</v>
      </c>
      <c r="Z36" s="20">
        <v>46</v>
      </c>
      <c r="AA36" s="20"/>
      <c r="AB36" s="20"/>
      <c r="AC36" s="20"/>
      <c r="AD36" s="1">
        <v>29</v>
      </c>
      <c r="AE36" s="70" t="s">
        <v>188</v>
      </c>
      <c r="AF36" s="45"/>
      <c r="AG36" s="23" t="s">
        <v>71</v>
      </c>
      <c r="AH36" s="98" t="s">
        <v>74</v>
      </c>
    </row>
    <row r="37" spans="1:34" s="71" customFormat="1" ht="30" customHeight="1" x14ac:dyDescent="0.25">
      <c r="A37" s="20">
        <v>15</v>
      </c>
      <c r="B37" s="73" t="s">
        <v>191</v>
      </c>
      <c r="C37" s="31" t="s">
        <v>41</v>
      </c>
      <c r="D37" s="21" t="s">
        <v>80</v>
      </c>
      <c r="E37" s="21" t="s">
        <v>150</v>
      </c>
      <c r="F37" s="21" t="s">
        <v>82</v>
      </c>
      <c r="G37" s="21" t="s">
        <v>72</v>
      </c>
      <c r="H37" s="21" t="s">
        <v>161</v>
      </c>
      <c r="I37" s="21" t="s">
        <v>144</v>
      </c>
      <c r="J37" s="21" t="s">
        <v>150</v>
      </c>
      <c r="K37" s="21" t="s">
        <v>192</v>
      </c>
      <c r="L37" s="21" t="s">
        <v>193</v>
      </c>
      <c r="M37" s="22">
        <v>271568</v>
      </c>
      <c r="N37" s="22">
        <v>8964875</v>
      </c>
      <c r="O37" s="22">
        <v>272127</v>
      </c>
      <c r="P37" s="22">
        <v>8965166</v>
      </c>
      <c r="Q37" s="22">
        <v>18</v>
      </c>
      <c r="R37" s="21"/>
      <c r="S37" s="21" t="s">
        <v>38</v>
      </c>
      <c r="T37" s="21" t="s">
        <v>164</v>
      </c>
      <c r="U37" s="69" t="s">
        <v>39</v>
      </c>
      <c r="V37" s="45">
        <v>0.8</v>
      </c>
      <c r="W37" s="1">
        <v>3024137.90032</v>
      </c>
      <c r="X37" s="20">
        <v>290</v>
      </c>
      <c r="Y37" s="20">
        <v>58</v>
      </c>
      <c r="Z37" s="20"/>
      <c r="AA37" s="20"/>
      <c r="AB37" s="20">
        <v>1</v>
      </c>
      <c r="AC37" s="20">
        <v>1</v>
      </c>
      <c r="AD37" s="1">
        <v>10</v>
      </c>
      <c r="AE37" s="70" t="s">
        <v>194</v>
      </c>
      <c r="AF37" s="45"/>
      <c r="AG37" s="23" t="s">
        <v>71</v>
      </c>
      <c r="AH37" s="98" t="s">
        <v>74</v>
      </c>
    </row>
    <row r="38" spans="1:34" s="71" customFormat="1" ht="30" customHeight="1" x14ac:dyDescent="0.25">
      <c r="A38" s="20">
        <v>16</v>
      </c>
      <c r="B38" s="73" t="s">
        <v>195</v>
      </c>
      <c r="C38" s="31" t="s">
        <v>41</v>
      </c>
      <c r="D38" s="21" t="s">
        <v>80</v>
      </c>
      <c r="E38" s="21" t="s">
        <v>150</v>
      </c>
      <c r="F38" s="21" t="s">
        <v>82</v>
      </c>
      <c r="G38" s="21" t="s">
        <v>72</v>
      </c>
      <c r="H38" s="21" t="s">
        <v>201</v>
      </c>
      <c r="I38" s="21" t="s">
        <v>144</v>
      </c>
      <c r="J38" s="21" t="s">
        <v>150</v>
      </c>
      <c r="K38" s="21" t="s">
        <v>151</v>
      </c>
      <c r="L38" s="21" t="s">
        <v>196</v>
      </c>
      <c r="M38" s="22">
        <v>261416</v>
      </c>
      <c r="N38" s="22">
        <v>8929975</v>
      </c>
      <c r="O38" s="22">
        <v>261217</v>
      </c>
      <c r="P38" s="22">
        <v>8930419</v>
      </c>
      <c r="Q38" s="22">
        <v>18</v>
      </c>
      <c r="R38" s="21" t="s">
        <v>38</v>
      </c>
      <c r="S38" s="21"/>
      <c r="T38" s="21" t="s">
        <v>153</v>
      </c>
      <c r="U38" s="69" t="s">
        <v>39</v>
      </c>
      <c r="V38" s="45">
        <v>0.51</v>
      </c>
      <c r="W38" s="1">
        <v>2027161.56868</v>
      </c>
      <c r="X38" s="20">
        <v>420</v>
      </c>
      <c r="Y38" s="20">
        <v>84</v>
      </c>
      <c r="Z38" s="20"/>
      <c r="AA38" s="20"/>
      <c r="AB38" s="20"/>
      <c r="AC38" s="20"/>
      <c r="AD38" s="1">
        <v>49</v>
      </c>
      <c r="AE38" s="70" t="s">
        <v>197</v>
      </c>
      <c r="AF38" s="45"/>
      <c r="AG38" s="23" t="s">
        <v>71</v>
      </c>
      <c r="AH38" s="98" t="s">
        <v>74</v>
      </c>
    </row>
    <row r="39" spans="1:34" s="71" customFormat="1" ht="30" customHeight="1" x14ac:dyDescent="0.25">
      <c r="A39" s="20">
        <v>17</v>
      </c>
      <c r="B39" s="73" t="s">
        <v>198</v>
      </c>
      <c r="C39" s="31" t="s">
        <v>41</v>
      </c>
      <c r="D39" s="21" t="s">
        <v>80</v>
      </c>
      <c r="E39" s="21" t="s">
        <v>150</v>
      </c>
      <c r="F39" s="21" t="s">
        <v>82</v>
      </c>
      <c r="G39" s="21" t="s">
        <v>72</v>
      </c>
      <c r="H39" s="21" t="s">
        <v>201</v>
      </c>
      <c r="I39" s="21" t="s">
        <v>144</v>
      </c>
      <c r="J39" s="21" t="s">
        <v>150</v>
      </c>
      <c r="K39" s="21" t="s">
        <v>151</v>
      </c>
      <c r="L39" s="21" t="s">
        <v>199</v>
      </c>
      <c r="M39" s="22">
        <v>259882</v>
      </c>
      <c r="N39" s="22">
        <v>8931761</v>
      </c>
      <c r="O39" s="22">
        <v>259855</v>
      </c>
      <c r="P39" s="22">
        <v>8931814</v>
      </c>
      <c r="Q39" s="22">
        <v>18</v>
      </c>
      <c r="R39" s="21" t="s">
        <v>38</v>
      </c>
      <c r="S39" s="21"/>
      <c r="T39" s="21" t="s">
        <v>153</v>
      </c>
      <c r="U39" s="69" t="s">
        <v>39</v>
      </c>
      <c r="V39" s="45">
        <v>7.0999999999999994E-2</v>
      </c>
      <c r="W39" s="1">
        <v>348326.43955999997</v>
      </c>
      <c r="X39" s="20">
        <v>60</v>
      </c>
      <c r="Y39" s="20">
        <v>12</v>
      </c>
      <c r="Z39" s="20"/>
      <c r="AA39" s="20"/>
      <c r="AB39" s="20"/>
      <c r="AC39" s="20"/>
      <c r="AD39" s="1">
        <v>18</v>
      </c>
      <c r="AE39" s="70" t="s">
        <v>200</v>
      </c>
      <c r="AF39" s="45"/>
      <c r="AG39" s="23" t="s">
        <v>71</v>
      </c>
      <c r="AH39" s="98" t="s">
        <v>74</v>
      </c>
    </row>
    <row r="40" spans="1:34" ht="24.95" customHeight="1" x14ac:dyDescent="0.3">
      <c r="A40" s="32">
        <f>A9+A19+A22</f>
        <v>28</v>
      </c>
      <c r="B40" s="33"/>
      <c r="C40" s="33"/>
      <c r="D40" s="33"/>
      <c r="E40" s="33"/>
      <c r="F40" s="100" t="s">
        <v>42</v>
      </c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2"/>
      <c r="U40" s="32"/>
      <c r="V40" s="63">
        <f t="shared" ref="V40:AD40" si="3">V9+V19+V22</f>
        <v>26.270000000000003</v>
      </c>
      <c r="W40" s="34">
        <f t="shared" si="3"/>
        <v>77275390.293131143</v>
      </c>
      <c r="X40" s="35">
        <f t="shared" si="3"/>
        <v>30858</v>
      </c>
      <c r="Y40" s="35">
        <f t="shared" si="3"/>
        <v>7329</v>
      </c>
      <c r="Z40" s="35">
        <f t="shared" si="3"/>
        <v>7846</v>
      </c>
      <c r="AA40" s="35">
        <f t="shared" si="3"/>
        <v>100</v>
      </c>
      <c r="AB40" s="35">
        <f t="shared" si="3"/>
        <v>10</v>
      </c>
      <c r="AC40" s="35">
        <f t="shared" si="3"/>
        <v>7</v>
      </c>
      <c r="AD40" s="34">
        <f t="shared" si="3"/>
        <v>596</v>
      </c>
      <c r="AE40" s="32"/>
      <c r="AF40" s="63">
        <f>AF9+AF19+AF22</f>
        <v>13.326999999999998</v>
      </c>
      <c r="AG40" s="36"/>
      <c r="AH40" s="3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2"/>
      <c r="W915" s="14"/>
      <c r="X915" s="13"/>
      <c r="Y915" s="13"/>
      <c r="Z915" s="13"/>
      <c r="AA915" s="13"/>
      <c r="AB915" s="13"/>
      <c r="AC915" s="13"/>
      <c r="AD915" s="14"/>
      <c r="AE915" s="10"/>
      <c r="AF915" s="62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2"/>
      <c r="W916" s="14"/>
      <c r="X916" s="13"/>
      <c r="Y916" s="13"/>
      <c r="Z916" s="13"/>
      <c r="AA916" s="13"/>
      <c r="AB916" s="13"/>
      <c r="AC916" s="13"/>
      <c r="AD916" s="14"/>
      <c r="AE916" s="10"/>
      <c r="AF916" s="62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2"/>
      <c r="W917" s="14"/>
      <c r="X917" s="13"/>
      <c r="Y917" s="13"/>
      <c r="Z917" s="13"/>
      <c r="AA917" s="13"/>
      <c r="AB917" s="13"/>
      <c r="AC917" s="13"/>
      <c r="AD917" s="14"/>
      <c r="AE917" s="10"/>
      <c r="AF917" s="62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2"/>
      <c r="W918" s="14"/>
      <c r="X918" s="13"/>
      <c r="Y918" s="13"/>
      <c r="Z918" s="13"/>
      <c r="AA918" s="13"/>
      <c r="AB918" s="13"/>
      <c r="AC918" s="13"/>
      <c r="AD918" s="14"/>
      <c r="AE918" s="10"/>
      <c r="AF918" s="62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2"/>
      <c r="W919" s="14"/>
      <c r="X919" s="13"/>
      <c r="Y919" s="13"/>
      <c r="Z919" s="13"/>
      <c r="AA919" s="13"/>
      <c r="AB919" s="13"/>
      <c r="AC919" s="13"/>
      <c r="AD919" s="14"/>
      <c r="AE919" s="10"/>
      <c r="AF919" s="62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2"/>
      <c r="W920" s="14"/>
      <c r="X920" s="13"/>
      <c r="Y920" s="13"/>
      <c r="Z920" s="13"/>
      <c r="AA920" s="13"/>
      <c r="AB920" s="13"/>
      <c r="AC920" s="13"/>
      <c r="AD920" s="14"/>
      <c r="AE920" s="10"/>
      <c r="AF920" s="62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2"/>
      <c r="W921" s="14"/>
      <c r="X921" s="13"/>
      <c r="Y921" s="13"/>
      <c r="Z921" s="13"/>
      <c r="AA921" s="13"/>
      <c r="AB921" s="13"/>
      <c r="AC921" s="13"/>
      <c r="AD921" s="14"/>
      <c r="AE921" s="10"/>
      <c r="AF921" s="62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2"/>
      <c r="W922" s="14"/>
      <c r="X922" s="13"/>
      <c r="Y922" s="13"/>
      <c r="Z922" s="13"/>
      <c r="AA922" s="13"/>
      <c r="AB922" s="13"/>
      <c r="AC922" s="13"/>
      <c r="AD922" s="14"/>
      <c r="AE922" s="10"/>
      <c r="AF922" s="62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2"/>
      <c r="W923" s="14"/>
      <c r="X923" s="13"/>
      <c r="Y923" s="13"/>
      <c r="Z923" s="13"/>
      <c r="AA923" s="13"/>
      <c r="AB923" s="13"/>
      <c r="AC923" s="13"/>
      <c r="AD923" s="14"/>
      <c r="AE923" s="10"/>
      <c r="AF923" s="62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2"/>
      <c r="W924" s="14"/>
      <c r="X924" s="13"/>
      <c r="Y924" s="13"/>
      <c r="Z924" s="13"/>
      <c r="AA924" s="13"/>
      <c r="AB924" s="13"/>
      <c r="AC924" s="13"/>
      <c r="AD924" s="14"/>
      <c r="AE924" s="10"/>
      <c r="AF924" s="62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2"/>
      <c r="W925" s="14"/>
      <c r="X925" s="13"/>
      <c r="Y925" s="13"/>
      <c r="Z925" s="13"/>
      <c r="AA925" s="13"/>
      <c r="AB925" s="13"/>
      <c r="AC925" s="13"/>
      <c r="AD925" s="14"/>
      <c r="AE925" s="10"/>
      <c r="AF925" s="62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2"/>
      <c r="W926" s="14"/>
      <c r="X926" s="13"/>
      <c r="Y926" s="13"/>
      <c r="Z926" s="13"/>
      <c r="AA926" s="13"/>
      <c r="AB926" s="13"/>
      <c r="AC926" s="13"/>
      <c r="AD926" s="14"/>
      <c r="AE926" s="10"/>
      <c r="AF926" s="62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2"/>
      <c r="W927" s="14"/>
      <c r="X927" s="13"/>
      <c r="Y927" s="13"/>
      <c r="Z927" s="13"/>
      <c r="AA927" s="13"/>
      <c r="AB927" s="13"/>
      <c r="AC927" s="13"/>
      <c r="AD927" s="14"/>
      <c r="AE927" s="10"/>
      <c r="AF927" s="62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2"/>
      <c r="W928" s="14"/>
      <c r="X928" s="13"/>
      <c r="Y928" s="13"/>
      <c r="Z928" s="13"/>
      <c r="AA928" s="13"/>
      <c r="AB928" s="13"/>
      <c r="AC928" s="13"/>
      <c r="AD928" s="14"/>
      <c r="AE928" s="10"/>
      <c r="AF928" s="62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2"/>
      <c r="W929" s="14"/>
      <c r="X929" s="13"/>
      <c r="Y929" s="13"/>
      <c r="Z929" s="13"/>
      <c r="AA929" s="13"/>
      <c r="AB929" s="13"/>
      <c r="AC929" s="13"/>
      <c r="AD929" s="14"/>
      <c r="AE929" s="10"/>
      <c r="AF929" s="62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2"/>
      <c r="W930" s="14"/>
      <c r="X930" s="13"/>
      <c r="Y930" s="13"/>
      <c r="Z930" s="13"/>
      <c r="AA930" s="13"/>
      <c r="AB930" s="13"/>
      <c r="AC930" s="13"/>
      <c r="AD930" s="14"/>
      <c r="AE930" s="10"/>
      <c r="AF930" s="62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2"/>
      <c r="W931" s="14"/>
      <c r="X931" s="13"/>
      <c r="Y931" s="13"/>
      <c r="Z931" s="13"/>
      <c r="AA931" s="13"/>
      <c r="AB931" s="13"/>
      <c r="AC931" s="13"/>
      <c r="AD931" s="14"/>
      <c r="AE931" s="10"/>
      <c r="AF931" s="62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2"/>
      <c r="W932" s="14"/>
      <c r="X932" s="13"/>
      <c r="Y932" s="13"/>
      <c r="Z932" s="13"/>
      <c r="AA932" s="13"/>
      <c r="AB932" s="13"/>
      <c r="AC932" s="13"/>
      <c r="AD932" s="14"/>
      <c r="AE932" s="10"/>
      <c r="AF932" s="62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2"/>
      <c r="W933" s="14"/>
      <c r="X933" s="13"/>
      <c r="Y933" s="13"/>
      <c r="Z933" s="13"/>
      <c r="AA933" s="13"/>
      <c r="AB933" s="13"/>
      <c r="AC933" s="13"/>
      <c r="AD933" s="14"/>
      <c r="AE933" s="10"/>
      <c r="AF933" s="62"/>
      <c r="AG933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40:T40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19" t="s">
        <v>44</v>
      </c>
      <c r="B2" s="119" t="s">
        <v>45</v>
      </c>
      <c r="C2" s="132" t="s">
        <v>46</v>
      </c>
      <c r="D2" s="138"/>
      <c r="E2" s="119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78</v>
      </c>
      <c r="C4" s="41">
        <v>9</v>
      </c>
      <c r="D4" s="41">
        <v>0</v>
      </c>
      <c r="E4" s="41">
        <f>C4+D4</f>
        <v>9</v>
      </c>
    </row>
    <row r="5" spans="1:5" ht="15" customHeight="1" x14ac:dyDescent="0.25">
      <c r="A5" s="40">
        <v>2</v>
      </c>
      <c r="B5" s="41" t="s">
        <v>122</v>
      </c>
      <c r="C5" s="41">
        <v>2</v>
      </c>
      <c r="D5" s="41">
        <v>0</v>
      </c>
      <c r="E5" s="41">
        <f>C5+D5</f>
        <v>2</v>
      </c>
    </row>
    <row r="6" spans="1:5" ht="15" customHeight="1" x14ac:dyDescent="0.25">
      <c r="A6" s="40">
        <v>3</v>
      </c>
      <c r="B6" s="41" t="s">
        <v>138</v>
      </c>
      <c r="C6" s="41">
        <v>15</v>
      </c>
      <c r="D6" s="41">
        <v>2</v>
      </c>
      <c r="E6" s="41">
        <f>C6+D6</f>
        <v>17</v>
      </c>
    </row>
    <row r="7" spans="1:5" ht="18.95" customHeight="1" x14ac:dyDescent="0.25">
      <c r="A7" s="135" t="s">
        <v>47</v>
      </c>
      <c r="B7" s="135"/>
      <c r="C7" s="42">
        <f>SUM(C4:C6)</f>
        <v>26</v>
      </c>
      <c r="D7" s="42">
        <f>SUM(D4:D6)</f>
        <v>2</v>
      </c>
      <c r="E7" s="42">
        <f>SUM(E4:E6)</f>
        <v>28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H18" sqref="H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/>
      <c r="AA2"/>
      <c r="AB2"/>
      <c r="AC2"/>
    </row>
    <row r="3" spans="1:30" ht="14.45" customHeight="1" x14ac:dyDescent="0.25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/>
      <c r="AA3"/>
      <c r="AB3"/>
      <c r="AC3"/>
    </row>
    <row r="4" spans="1:30" x14ac:dyDescent="0.25">
      <c r="A4" s="172" t="s">
        <v>50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/>
      <c r="AA4"/>
      <c r="AB4"/>
      <c r="AC4"/>
    </row>
    <row r="5" spans="1:30" ht="21" customHeight="1" x14ac:dyDescent="0.25">
      <c r="A5" s="173" t="s">
        <v>44</v>
      </c>
      <c r="B5" s="173" t="s">
        <v>51</v>
      </c>
      <c r="C5" s="174" t="s">
        <v>52</v>
      </c>
      <c r="D5" s="176" t="s">
        <v>53</v>
      </c>
      <c r="E5" s="177"/>
      <c r="F5" s="178"/>
      <c r="G5" s="176" t="s">
        <v>54</v>
      </c>
      <c r="H5" s="177"/>
      <c r="I5" s="178"/>
      <c r="J5" s="182" t="s">
        <v>0</v>
      </c>
      <c r="K5" s="183"/>
      <c r="L5" s="184"/>
      <c r="M5" s="160" t="s">
        <v>55</v>
      </c>
      <c r="N5" s="161"/>
      <c r="O5" s="161"/>
      <c r="P5" s="161"/>
      <c r="Q5" s="161"/>
      <c r="R5" s="161"/>
      <c r="S5" s="161"/>
      <c r="T5" s="161"/>
      <c r="U5" s="162"/>
      <c r="V5" s="188" t="s">
        <v>56</v>
      </c>
      <c r="W5" s="189"/>
      <c r="X5" s="189"/>
      <c r="Y5" s="189"/>
      <c r="Z5" s="189"/>
      <c r="AA5" s="189"/>
      <c r="AB5" s="189"/>
      <c r="AC5" s="189"/>
      <c r="AD5" s="190"/>
    </row>
    <row r="6" spans="1:30" ht="21" customHeight="1" x14ac:dyDescent="0.25">
      <c r="A6" s="173"/>
      <c r="B6" s="173"/>
      <c r="C6" s="175"/>
      <c r="D6" s="179"/>
      <c r="E6" s="180"/>
      <c r="F6" s="181"/>
      <c r="G6" s="179"/>
      <c r="H6" s="180"/>
      <c r="I6" s="181"/>
      <c r="J6" s="185"/>
      <c r="K6" s="186"/>
      <c r="L6" s="187"/>
      <c r="M6" s="160" t="s">
        <v>57</v>
      </c>
      <c r="N6" s="161"/>
      <c r="O6" s="162"/>
      <c r="P6" s="156" t="s">
        <v>58</v>
      </c>
      <c r="Q6" s="157"/>
      <c r="R6" s="158"/>
      <c r="S6" s="160" t="s">
        <v>59</v>
      </c>
      <c r="T6" s="161"/>
      <c r="U6" s="162"/>
      <c r="V6" s="166" t="s">
        <v>48</v>
      </c>
      <c r="W6" s="167"/>
      <c r="X6" s="167"/>
      <c r="Y6" s="168"/>
      <c r="Z6" s="159" t="s">
        <v>49</v>
      </c>
      <c r="AA6" s="159"/>
      <c r="AB6" s="159"/>
      <c r="AC6" s="159"/>
      <c r="AD6" s="164" t="s">
        <v>42</v>
      </c>
    </row>
    <row r="7" spans="1:30" ht="30" customHeight="1" x14ac:dyDescent="0.25">
      <c r="A7" s="173"/>
      <c r="B7" s="173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6" t="s">
        <v>63</v>
      </c>
      <c r="AD7" s="165"/>
    </row>
    <row r="8" spans="1:30" x14ac:dyDescent="0.25">
      <c r="A8" s="51">
        <v>1</v>
      </c>
      <c r="B8" s="52">
        <v>13</v>
      </c>
      <c r="C8" s="52" t="s">
        <v>78</v>
      </c>
      <c r="D8" s="96">
        <v>4</v>
      </c>
      <c r="E8" s="96">
        <v>0</v>
      </c>
      <c r="F8" s="85">
        <f t="shared" ref="F8:F10" si="0">D8+E8</f>
        <v>4</v>
      </c>
      <c r="G8" s="96">
        <v>9</v>
      </c>
      <c r="H8" s="97">
        <v>0</v>
      </c>
      <c r="I8" s="85">
        <f t="shared" ref="I8:I10" si="1">G8+H8</f>
        <v>9</v>
      </c>
      <c r="J8" s="89">
        <v>1612</v>
      </c>
      <c r="K8" s="89">
        <v>0</v>
      </c>
      <c r="L8" s="85">
        <f t="shared" ref="L8:L10" si="2">J8+K8</f>
        <v>1612</v>
      </c>
      <c r="M8" s="90">
        <v>116</v>
      </c>
      <c r="N8" s="90">
        <v>0</v>
      </c>
      <c r="O8" s="86">
        <f t="shared" ref="O8:O10" si="3">M8+N8</f>
        <v>116</v>
      </c>
      <c r="P8" s="91">
        <v>6.25</v>
      </c>
      <c r="Q8" s="91">
        <v>0</v>
      </c>
      <c r="R8" s="87">
        <f t="shared" ref="R8:R10" si="4">P8+Q8</f>
        <v>6.25</v>
      </c>
      <c r="S8" s="1">
        <v>23790827.068688635</v>
      </c>
      <c r="T8" s="1">
        <v>0</v>
      </c>
      <c r="U8" s="86">
        <f t="shared" ref="U8:U10" si="5">S8+T8</f>
        <v>23790827.068688635</v>
      </c>
      <c r="V8" s="55">
        <v>0</v>
      </c>
      <c r="W8" s="55">
        <v>3</v>
      </c>
      <c r="X8" s="55">
        <v>6</v>
      </c>
      <c r="Y8" s="85">
        <f t="shared" ref="Y8:Y10" si="6">V8+W8+X8</f>
        <v>9</v>
      </c>
      <c r="Z8" s="55">
        <v>0</v>
      </c>
      <c r="AA8" s="55">
        <v>0</v>
      </c>
      <c r="AB8" s="55">
        <v>0</v>
      </c>
      <c r="AC8" s="85">
        <f t="shared" ref="AC8:AC10" si="7">Z8+AA8+AB8</f>
        <v>0</v>
      </c>
      <c r="AD8" s="88">
        <f t="shared" ref="AD8:AD11" si="8">Y8+AC8</f>
        <v>9</v>
      </c>
    </row>
    <row r="9" spans="1:30" x14ac:dyDescent="0.25">
      <c r="A9" s="51">
        <v>2</v>
      </c>
      <c r="B9" s="52">
        <v>22</v>
      </c>
      <c r="C9" s="52" t="s">
        <v>122</v>
      </c>
      <c r="D9" s="96">
        <v>1</v>
      </c>
      <c r="E9" s="96">
        <v>0</v>
      </c>
      <c r="F9" s="85">
        <f t="shared" ref="F9" si="9">D9+E9</f>
        <v>1</v>
      </c>
      <c r="G9" s="96">
        <v>2</v>
      </c>
      <c r="H9" s="97">
        <v>0</v>
      </c>
      <c r="I9" s="85">
        <f t="shared" ref="I9" si="10">G9+H9</f>
        <v>2</v>
      </c>
      <c r="J9" s="89">
        <v>510</v>
      </c>
      <c r="K9" s="89">
        <v>0</v>
      </c>
      <c r="L9" s="85">
        <f t="shared" ref="L9" si="11">J9+K9</f>
        <v>510</v>
      </c>
      <c r="M9" s="90">
        <v>225</v>
      </c>
      <c r="N9" s="90">
        <v>0</v>
      </c>
      <c r="O9" s="86">
        <f t="shared" ref="O9" si="12">M9+N9</f>
        <v>225</v>
      </c>
      <c r="P9" s="91">
        <v>4.5999999999999996</v>
      </c>
      <c r="Q9" s="91">
        <v>0</v>
      </c>
      <c r="R9" s="87">
        <f t="shared" ref="R9" si="13">P9+Q9</f>
        <v>4.5999999999999996</v>
      </c>
      <c r="S9" s="1">
        <v>13135872.443318594</v>
      </c>
      <c r="T9" s="1">
        <v>0</v>
      </c>
      <c r="U9" s="86">
        <f t="shared" ref="U9" si="14">S9+T9</f>
        <v>13135872.443318594</v>
      </c>
      <c r="V9" s="55">
        <v>0</v>
      </c>
      <c r="W9" s="55">
        <v>1</v>
      </c>
      <c r="X9" s="55">
        <v>1</v>
      </c>
      <c r="Y9" s="85">
        <f t="shared" ref="Y9" si="15">V9+W9+X9</f>
        <v>2</v>
      </c>
      <c r="Z9" s="55">
        <v>0</v>
      </c>
      <c r="AA9" s="55">
        <v>0</v>
      </c>
      <c r="AB9" s="55">
        <v>0</v>
      </c>
      <c r="AC9" s="85">
        <f t="shared" ref="AC9" si="16">Z9+AA9+AB9</f>
        <v>0</v>
      </c>
      <c r="AD9" s="88">
        <f t="shared" ref="AD9" si="17">Y9+AC9</f>
        <v>2</v>
      </c>
    </row>
    <row r="10" spans="1:30" x14ac:dyDescent="0.25">
      <c r="A10" s="51">
        <v>3</v>
      </c>
      <c r="B10" s="52">
        <v>2</v>
      </c>
      <c r="C10" s="52" t="s">
        <v>138</v>
      </c>
      <c r="D10" s="96">
        <v>5</v>
      </c>
      <c r="E10" s="96">
        <v>1</v>
      </c>
      <c r="F10" s="85">
        <f t="shared" si="0"/>
        <v>6</v>
      </c>
      <c r="G10" s="97">
        <v>15</v>
      </c>
      <c r="H10" s="97">
        <v>2</v>
      </c>
      <c r="I10" s="85">
        <f t="shared" si="1"/>
        <v>17</v>
      </c>
      <c r="J10" s="53">
        <v>4485</v>
      </c>
      <c r="K10" s="53">
        <v>24251</v>
      </c>
      <c r="L10" s="85">
        <f t="shared" si="2"/>
        <v>28736</v>
      </c>
      <c r="M10" s="54">
        <v>254</v>
      </c>
      <c r="N10" s="54">
        <v>1</v>
      </c>
      <c r="O10" s="86">
        <f t="shared" si="3"/>
        <v>255</v>
      </c>
      <c r="P10" s="45">
        <v>10.130000000000001</v>
      </c>
      <c r="Q10" s="45">
        <v>5.29</v>
      </c>
      <c r="R10" s="87">
        <f t="shared" si="4"/>
        <v>15.420000000000002</v>
      </c>
      <c r="S10" s="1">
        <v>38510700.113000013</v>
      </c>
      <c r="T10" s="1">
        <v>1837990.6681239</v>
      </c>
      <c r="U10" s="86">
        <f t="shared" si="5"/>
        <v>40348690.781123914</v>
      </c>
      <c r="V10" s="53">
        <v>0</v>
      </c>
      <c r="W10" s="53">
        <v>15</v>
      </c>
      <c r="X10" s="53">
        <v>0</v>
      </c>
      <c r="Y10" s="85">
        <f t="shared" si="6"/>
        <v>15</v>
      </c>
      <c r="Z10" s="53">
        <v>0</v>
      </c>
      <c r="AA10" s="53">
        <v>1</v>
      </c>
      <c r="AB10" s="53">
        <v>1</v>
      </c>
      <c r="AC10" s="85">
        <f t="shared" si="7"/>
        <v>2</v>
      </c>
      <c r="AD10" s="88">
        <f t="shared" si="8"/>
        <v>17</v>
      </c>
    </row>
    <row r="11" spans="1:30" s="56" customFormat="1" ht="14.25" x14ac:dyDescent="0.2">
      <c r="A11" s="149" t="s">
        <v>64</v>
      </c>
      <c r="B11" s="150"/>
      <c r="C11" s="151"/>
      <c r="D11" s="92">
        <f t="shared" ref="D11:AB11" si="18">SUM(D8:D10)</f>
        <v>10</v>
      </c>
      <c r="E11" s="92">
        <f t="shared" si="18"/>
        <v>1</v>
      </c>
      <c r="F11" s="152">
        <f t="shared" si="18"/>
        <v>11</v>
      </c>
      <c r="G11" s="92">
        <f t="shared" si="18"/>
        <v>26</v>
      </c>
      <c r="H11" s="92">
        <f t="shared" si="18"/>
        <v>2</v>
      </c>
      <c r="I11" s="152">
        <f t="shared" si="18"/>
        <v>28</v>
      </c>
      <c r="J11" s="92">
        <f t="shared" si="18"/>
        <v>6607</v>
      </c>
      <c r="K11" s="92">
        <f t="shared" si="18"/>
        <v>24251</v>
      </c>
      <c r="L11" s="92">
        <f t="shared" si="18"/>
        <v>30858</v>
      </c>
      <c r="M11" s="93">
        <f t="shared" si="18"/>
        <v>595</v>
      </c>
      <c r="N11" s="93">
        <f t="shared" si="18"/>
        <v>1</v>
      </c>
      <c r="O11" s="154">
        <f t="shared" si="18"/>
        <v>596</v>
      </c>
      <c r="P11" s="94">
        <f t="shared" si="18"/>
        <v>20.98</v>
      </c>
      <c r="Q11" s="94">
        <f t="shared" si="18"/>
        <v>5.29</v>
      </c>
      <c r="R11" s="169">
        <f t="shared" si="18"/>
        <v>26.270000000000003</v>
      </c>
      <c r="S11" s="93">
        <f t="shared" si="18"/>
        <v>75437399.625007242</v>
      </c>
      <c r="T11" s="93">
        <f t="shared" si="18"/>
        <v>1837990.6681239</v>
      </c>
      <c r="U11" s="154">
        <f t="shared" si="18"/>
        <v>77275390.293131143</v>
      </c>
      <c r="V11" s="92">
        <f t="shared" si="18"/>
        <v>0</v>
      </c>
      <c r="W11" s="92">
        <f t="shared" si="18"/>
        <v>19</v>
      </c>
      <c r="X11" s="92">
        <f t="shared" si="18"/>
        <v>7</v>
      </c>
      <c r="Y11" s="92">
        <f t="shared" si="18"/>
        <v>26</v>
      </c>
      <c r="Z11" s="92">
        <f t="shared" si="18"/>
        <v>0</v>
      </c>
      <c r="AA11" s="92">
        <f t="shared" si="18"/>
        <v>1</v>
      </c>
      <c r="AB11" s="92">
        <f t="shared" si="18"/>
        <v>1</v>
      </c>
      <c r="AC11" s="92">
        <f>Z11+AA11+AB11</f>
        <v>2</v>
      </c>
      <c r="AD11" s="139">
        <f t="shared" si="8"/>
        <v>28</v>
      </c>
    </row>
    <row r="12" spans="1:30" s="57" customFormat="1" x14ac:dyDescent="0.2">
      <c r="A12" s="141" t="s">
        <v>42</v>
      </c>
      <c r="B12" s="141"/>
      <c r="C12" s="141"/>
      <c r="D12" s="142">
        <f>D11+E11</f>
        <v>11</v>
      </c>
      <c r="E12" s="143"/>
      <c r="F12" s="153"/>
      <c r="G12" s="142">
        <f>G11+H11</f>
        <v>28</v>
      </c>
      <c r="H12" s="143"/>
      <c r="I12" s="153"/>
      <c r="J12" s="142">
        <f>J11+K11</f>
        <v>30858</v>
      </c>
      <c r="K12" s="143"/>
      <c r="L12" s="95"/>
      <c r="M12" s="144">
        <f>M11+N11</f>
        <v>596</v>
      </c>
      <c r="N12" s="145"/>
      <c r="O12" s="155"/>
      <c r="P12" s="146">
        <f>P11+Q11</f>
        <v>26.27</v>
      </c>
      <c r="Q12" s="147"/>
      <c r="R12" s="170"/>
      <c r="S12" s="144">
        <f>S11+T11</f>
        <v>77275390.293131143</v>
      </c>
      <c r="T12" s="145"/>
      <c r="U12" s="155"/>
      <c r="V12" s="142">
        <f>Y11+AC11</f>
        <v>28</v>
      </c>
      <c r="W12" s="148"/>
      <c r="X12" s="148"/>
      <c r="Y12" s="148"/>
      <c r="Z12" s="148"/>
      <c r="AA12" s="148"/>
      <c r="AB12" s="148"/>
      <c r="AC12" s="143"/>
      <c r="AD12" s="140"/>
    </row>
    <row r="13" spans="1:30" x14ac:dyDescent="0.25">
      <c r="B13" s="163" t="s">
        <v>70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2025-12-01T05:47:37Z</cp:lastPrinted>
  <dcterms:created xsi:type="dcterms:W3CDTF">2022-05-05T15:56:17Z</dcterms:created>
  <dcterms:modified xsi:type="dcterms:W3CDTF">2025-12-01T15:03:38Z</dcterms:modified>
</cp:coreProperties>
</file>